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МО'!$A$1:$L$134</definedName>
  </definedNames>
  <calcPr calcId="145621"/>
</workbook>
</file>

<file path=xl/calcChain.xml><?xml version="1.0" encoding="utf-8"?>
<calcChain xmlns="http://schemas.openxmlformats.org/spreadsheetml/2006/main">
  <c r="AF118" i="5" l="1"/>
  <c r="AF91" i="5"/>
  <c r="AD11" i="5"/>
  <c r="I132" i="5"/>
  <c r="I129" i="5"/>
  <c r="D132" i="5"/>
  <c r="D129" i="5"/>
  <c r="J123" i="5"/>
  <c r="C123" i="5"/>
  <c r="J122" i="5"/>
  <c r="C122" i="5"/>
  <c r="J121" i="5"/>
  <c r="C121" i="5"/>
  <c r="J120" i="5"/>
  <c r="C120" i="5"/>
  <c r="I24" i="5"/>
  <c r="I23" i="5"/>
  <c r="G23" i="5" s="1"/>
  <c r="I22" i="5"/>
  <c r="I21" i="5"/>
  <c r="I20" i="5"/>
  <c r="I19" i="5"/>
  <c r="I18" i="5"/>
  <c r="A118" i="5"/>
  <c r="A114" i="5"/>
  <c r="A110" i="5"/>
  <c r="L108" i="5"/>
  <c r="Q108" i="5" s="1"/>
  <c r="Y108" i="5"/>
  <c r="X108" i="5"/>
  <c r="W108" i="5"/>
  <c r="H106" i="5"/>
  <c r="L107" i="5"/>
  <c r="G107" i="5"/>
  <c r="E107" i="5"/>
  <c r="J106" i="5"/>
  <c r="E106" i="5"/>
  <c r="J105" i="5"/>
  <c r="E105" i="5"/>
  <c r="K104" i="5"/>
  <c r="J104" i="5"/>
  <c r="R104" i="5"/>
  <c r="H104" i="5"/>
  <c r="Z108" i="5" s="1"/>
  <c r="G104" i="5"/>
  <c r="F104" i="5"/>
  <c r="C103" i="5"/>
  <c r="V102" i="5"/>
  <c r="K106" i="5" s="1"/>
  <c r="T102" i="5"/>
  <c r="K105" i="5" s="1"/>
  <c r="U102" i="5"/>
  <c r="S102" i="5"/>
  <c r="H105" i="5" s="1"/>
  <c r="G108" i="5" s="1"/>
  <c r="O108" i="5" s="1"/>
  <c r="F102" i="5"/>
  <c r="E102" i="5"/>
  <c r="D102" i="5"/>
  <c r="I102" i="5"/>
  <c r="C102" i="5"/>
  <c r="B102" i="5"/>
  <c r="Q101" i="5"/>
  <c r="L101" i="5"/>
  <c r="Y101" i="5"/>
  <c r="X101" i="5"/>
  <c r="W101" i="5"/>
  <c r="K98" i="5"/>
  <c r="H98" i="5"/>
  <c r="L100" i="5"/>
  <c r="G100" i="5"/>
  <c r="E100" i="5"/>
  <c r="J99" i="5"/>
  <c r="E99" i="5"/>
  <c r="J98" i="5"/>
  <c r="E98" i="5"/>
  <c r="K97" i="5"/>
  <c r="J97" i="5"/>
  <c r="R97" i="5"/>
  <c r="H97" i="5"/>
  <c r="G97" i="5"/>
  <c r="F97" i="5"/>
  <c r="V96" i="5"/>
  <c r="K99" i="5" s="1"/>
  <c r="T96" i="5"/>
  <c r="U96" i="5"/>
  <c r="H99" i="5" s="1"/>
  <c r="S96" i="5"/>
  <c r="F96" i="5"/>
  <c r="E96" i="5"/>
  <c r="D96" i="5"/>
  <c r="I96" i="5"/>
  <c r="C96" i="5"/>
  <c r="B96" i="5"/>
  <c r="A95" i="5"/>
  <c r="A91" i="5"/>
  <c r="Q89" i="5"/>
  <c r="L89" i="5"/>
  <c r="G89" i="5"/>
  <c r="O89" i="5" s="1"/>
  <c r="Z89" i="5"/>
  <c r="Y89" i="5"/>
  <c r="X89" i="5"/>
  <c r="K88" i="5"/>
  <c r="J89" i="5" s="1"/>
  <c r="P89" i="5" s="1"/>
  <c r="J88" i="5"/>
  <c r="H88" i="5"/>
  <c r="W89" i="5" s="1"/>
  <c r="G88" i="5"/>
  <c r="F88" i="5"/>
  <c r="V88" i="5"/>
  <c r="T88" i="5"/>
  <c r="U88" i="5"/>
  <c r="S88" i="5"/>
  <c r="E88" i="5"/>
  <c r="D88" i="5"/>
  <c r="I88" i="5"/>
  <c r="B88" i="5"/>
  <c r="Q87" i="5"/>
  <c r="P87" i="5"/>
  <c r="L87" i="5"/>
  <c r="J87" i="5"/>
  <c r="Z87" i="5"/>
  <c r="Y87" i="5"/>
  <c r="X87" i="5"/>
  <c r="C86" i="5"/>
  <c r="K85" i="5"/>
  <c r="J85" i="5"/>
  <c r="H85" i="5"/>
  <c r="W87" i="5" s="1"/>
  <c r="G85" i="5"/>
  <c r="F85" i="5"/>
  <c r="V85" i="5"/>
  <c r="T85" i="5"/>
  <c r="U85" i="5"/>
  <c r="S85" i="5"/>
  <c r="E85" i="5"/>
  <c r="D85" i="5"/>
  <c r="I85" i="5"/>
  <c r="C85" i="5"/>
  <c r="B85" i="5"/>
  <c r="Q84" i="5"/>
  <c r="L84" i="5"/>
  <c r="Z84" i="5"/>
  <c r="Y84" i="5"/>
  <c r="X84" i="5"/>
  <c r="C83" i="5"/>
  <c r="K82" i="5"/>
  <c r="J84" i="5" s="1"/>
  <c r="P84" i="5" s="1"/>
  <c r="J82" i="5"/>
  <c r="H82" i="5"/>
  <c r="G84" i="5" s="1"/>
  <c r="O84" i="5" s="1"/>
  <c r="G82" i="5"/>
  <c r="F82" i="5"/>
  <c r="V82" i="5"/>
  <c r="T82" i="5"/>
  <c r="U82" i="5"/>
  <c r="S82" i="5"/>
  <c r="E82" i="5"/>
  <c r="D82" i="5"/>
  <c r="I82" i="5"/>
  <c r="C82" i="5"/>
  <c r="B82" i="5"/>
  <c r="Q81" i="5"/>
  <c r="L81" i="5"/>
  <c r="Z81" i="5"/>
  <c r="Y81" i="5"/>
  <c r="X81" i="5"/>
  <c r="K80" i="5"/>
  <c r="J81" i="5" s="1"/>
  <c r="P81" i="5" s="1"/>
  <c r="J80" i="5"/>
  <c r="H80" i="5"/>
  <c r="G81" i="5" s="1"/>
  <c r="O81" i="5" s="1"/>
  <c r="G80" i="5"/>
  <c r="F80" i="5"/>
  <c r="V80" i="5"/>
  <c r="T80" i="5"/>
  <c r="U80" i="5"/>
  <c r="S80" i="5"/>
  <c r="E80" i="5"/>
  <c r="D80" i="5"/>
  <c r="I80" i="5"/>
  <c r="C80" i="5"/>
  <c r="B80" i="5"/>
  <c r="Q79" i="5"/>
  <c r="L79" i="5"/>
  <c r="J79" i="5"/>
  <c r="P79" i="5" s="1"/>
  <c r="G79" i="5"/>
  <c r="O79" i="5" s="1"/>
  <c r="Z79" i="5"/>
  <c r="Y79" i="5"/>
  <c r="X79" i="5"/>
  <c r="C78" i="5"/>
  <c r="K77" i="5"/>
  <c r="J77" i="5"/>
  <c r="H77" i="5"/>
  <c r="W79" i="5" s="1"/>
  <c r="G77" i="5"/>
  <c r="F77" i="5"/>
  <c r="V77" i="5"/>
  <c r="T77" i="5"/>
  <c r="U77" i="5"/>
  <c r="S77" i="5"/>
  <c r="E77" i="5"/>
  <c r="D77" i="5"/>
  <c r="I77" i="5"/>
  <c r="C77" i="5"/>
  <c r="B77" i="5"/>
  <c r="L76" i="5"/>
  <c r="Q76" i="5" s="1"/>
  <c r="G76" i="5"/>
  <c r="O76" i="5" s="1"/>
  <c r="Z76" i="5"/>
  <c r="Y76" i="5"/>
  <c r="X76" i="5"/>
  <c r="W76" i="5"/>
  <c r="K75" i="5"/>
  <c r="J76" i="5" s="1"/>
  <c r="P76" i="5" s="1"/>
  <c r="J75" i="5"/>
  <c r="H75" i="5"/>
  <c r="G75" i="5"/>
  <c r="F75" i="5"/>
  <c r="V75" i="5"/>
  <c r="T75" i="5"/>
  <c r="U75" i="5"/>
  <c r="S75" i="5"/>
  <c r="E75" i="5"/>
  <c r="D75" i="5"/>
  <c r="I75" i="5"/>
  <c r="C75" i="5"/>
  <c r="B75" i="5"/>
  <c r="L74" i="5"/>
  <c r="Q74" i="5" s="1"/>
  <c r="G74" i="5"/>
  <c r="O74" i="5" s="1"/>
  <c r="Z74" i="5"/>
  <c r="Y74" i="5"/>
  <c r="X74" i="5"/>
  <c r="W74" i="5"/>
  <c r="K73" i="5"/>
  <c r="J74" i="5" s="1"/>
  <c r="P74" i="5" s="1"/>
  <c r="J73" i="5"/>
  <c r="H73" i="5"/>
  <c r="G73" i="5"/>
  <c r="F73" i="5"/>
  <c r="V73" i="5"/>
  <c r="T73" i="5"/>
  <c r="U73" i="5"/>
  <c r="S73" i="5"/>
  <c r="E73" i="5"/>
  <c r="D73" i="5"/>
  <c r="I73" i="5"/>
  <c r="C73" i="5"/>
  <c r="B73" i="5"/>
  <c r="L72" i="5"/>
  <c r="Q72" i="5" s="1"/>
  <c r="G72" i="5"/>
  <c r="O72" i="5" s="1"/>
  <c r="Z72" i="5"/>
  <c r="Y72" i="5"/>
  <c r="W72" i="5"/>
  <c r="C71" i="5"/>
  <c r="K70" i="5"/>
  <c r="J72" i="5" s="1"/>
  <c r="P72" i="5" s="1"/>
  <c r="J70" i="5"/>
  <c r="H70" i="5"/>
  <c r="X72" i="5" s="1"/>
  <c r="G70" i="5"/>
  <c r="F70" i="5"/>
  <c r="V70" i="5"/>
  <c r="T70" i="5"/>
  <c r="U70" i="5"/>
  <c r="S70" i="5"/>
  <c r="E70" i="5"/>
  <c r="D70" i="5"/>
  <c r="I70" i="5"/>
  <c r="C70" i="5"/>
  <c r="B70" i="5"/>
  <c r="A69" i="5"/>
  <c r="A65" i="5"/>
  <c r="L63" i="5"/>
  <c r="Q63" i="5" s="1"/>
  <c r="Z63" i="5"/>
  <c r="Y63" i="5"/>
  <c r="X63" i="5"/>
  <c r="H58" i="5"/>
  <c r="K62" i="5"/>
  <c r="J62" i="5"/>
  <c r="Z62" i="5"/>
  <c r="Y62" i="5"/>
  <c r="X62" i="5"/>
  <c r="W62" i="5"/>
  <c r="H62" i="5"/>
  <c r="F62" i="5"/>
  <c r="V62" i="5"/>
  <c r="T62" i="5"/>
  <c r="U62" i="5"/>
  <c r="S62" i="5"/>
  <c r="E62" i="5"/>
  <c r="D62" i="5"/>
  <c r="C62" i="5"/>
  <c r="B62" i="5"/>
  <c r="K61" i="5"/>
  <c r="J61" i="5"/>
  <c r="Z61" i="5"/>
  <c r="Y61" i="5"/>
  <c r="X61" i="5"/>
  <c r="W61" i="5"/>
  <c r="H61" i="5"/>
  <c r="F61" i="5"/>
  <c r="V61" i="5"/>
  <c r="T61" i="5"/>
  <c r="U61" i="5"/>
  <c r="S61" i="5"/>
  <c r="E61" i="5"/>
  <c r="D61" i="5"/>
  <c r="C61" i="5"/>
  <c r="B61" i="5"/>
  <c r="K60" i="5"/>
  <c r="J60" i="5"/>
  <c r="Z60" i="5"/>
  <c r="Y60" i="5"/>
  <c r="X60" i="5"/>
  <c r="H60" i="5"/>
  <c r="W60" i="5" s="1"/>
  <c r="F60" i="5"/>
  <c r="V60" i="5"/>
  <c r="K58" i="5" s="1"/>
  <c r="T60" i="5"/>
  <c r="K57" i="5" s="1"/>
  <c r="U60" i="5"/>
  <c r="S60" i="5"/>
  <c r="E60" i="5"/>
  <c r="D60" i="5"/>
  <c r="C60" i="5"/>
  <c r="B60" i="5"/>
  <c r="L59" i="5"/>
  <c r="G59" i="5"/>
  <c r="E59" i="5"/>
  <c r="J58" i="5"/>
  <c r="E58" i="5"/>
  <c r="J57" i="5"/>
  <c r="E57" i="5"/>
  <c r="K56" i="5"/>
  <c r="J63" i="5" s="1"/>
  <c r="P63" i="5" s="1"/>
  <c r="J56" i="5"/>
  <c r="H56" i="5"/>
  <c r="G56" i="5"/>
  <c r="F56" i="5"/>
  <c r="K55" i="5"/>
  <c r="J55" i="5"/>
  <c r="H55" i="5"/>
  <c r="R55" i="5" s="1"/>
  <c r="G55" i="5"/>
  <c r="F55" i="5"/>
  <c r="K54" i="5"/>
  <c r="J54" i="5"/>
  <c r="H54" i="5"/>
  <c r="G54" i="5"/>
  <c r="F54" i="5"/>
  <c r="K53" i="5"/>
  <c r="J53" i="5"/>
  <c r="H53" i="5"/>
  <c r="G53" i="5"/>
  <c r="F53" i="5"/>
  <c r="V52" i="5"/>
  <c r="T52" i="5"/>
  <c r="U52" i="5"/>
  <c r="S52" i="5"/>
  <c r="H57" i="5" s="1"/>
  <c r="F52" i="5"/>
  <c r="E52" i="5"/>
  <c r="D52" i="5"/>
  <c r="I52" i="5"/>
  <c r="C52" i="5"/>
  <c r="B52" i="5"/>
  <c r="Q51" i="5"/>
  <c r="L51" i="5"/>
  <c r="Z51" i="5"/>
  <c r="Y51" i="5"/>
  <c r="X51" i="5"/>
  <c r="K43" i="5"/>
  <c r="K50" i="5"/>
  <c r="J50" i="5"/>
  <c r="Z50" i="5"/>
  <c r="Y50" i="5"/>
  <c r="X50" i="5"/>
  <c r="W50" i="5"/>
  <c r="H50" i="5"/>
  <c r="F50" i="5"/>
  <c r="V50" i="5"/>
  <c r="T50" i="5"/>
  <c r="U50" i="5"/>
  <c r="S50" i="5"/>
  <c r="E50" i="5"/>
  <c r="D50" i="5"/>
  <c r="C50" i="5"/>
  <c r="B50" i="5"/>
  <c r="K49" i="5"/>
  <c r="J49" i="5"/>
  <c r="Z49" i="5"/>
  <c r="Y49" i="5"/>
  <c r="X49" i="5"/>
  <c r="H49" i="5"/>
  <c r="W49" i="5" s="1"/>
  <c r="F49" i="5"/>
  <c r="V49" i="5"/>
  <c r="T49" i="5"/>
  <c r="U49" i="5"/>
  <c r="S49" i="5"/>
  <c r="E49" i="5"/>
  <c r="D49" i="5"/>
  <c r="C49" i="5"/>
  <c r="B49" i="5"/>
  <c r="K48" i="5"/>
  <c r="J48" i="5"/>
  <c r="Z48" i="5"/>
  <c r="Y48" i="5"/>
  <c r="X48" i="5"/>
  <c r="H48" i="5"/>
  <c r="W48" i="5" s="1"/>
  <c r="F48" i="5"/>
  <c r="V48" i="5"/>
  <c r="T48" i="5"/>
  <c r="U48" i="5"/>
  <c r="S48" i="5"/>
  <c r="E48" i="5"/>
  <c r="D48" i="5"/>
  <c r="C48" i="5"/>
  <c r="B48" i="5"/>
  <c r="K47" i="5"/>
  <c r="J47" i="5"/>
  <c r="Z47" i="5"/>
  <c r="Y47" i="5"/>
  <c r="X47" i="5"/>
  <c r="W47" i="5"/>
  <c r="H47" i="5"/>
  <c r="F47" i="5"/>
  <c r="V47" i="5"/>
  <c r="T47" i="5"/>
  <c r="U47" i="5"/>
  <c r="S47" i="5"/>
  <c r="E47" i="5"/>
  <c r="D47" i="5"/>
  <c r="C47" i="5"/>
  <c r="B47" i="5"/>
  <c r="K46" i="5"/>
  <c r="J46" i="5"/>
  <c r="Z46" i="5"/>
  <c r="Y46" i="5"/>
  <c r="G21" i="5" s="1"/>
  <c r="X46" i="5"/>
  <c r="G20" i="5" s="1"/>
  <c r="H46" i="5"/>
  <c r="W46" i="5" s="1"/>
  <c r="F46" i="5"/>
  <c r="V46" i="5"/>
  <c r="T46" i="5"/>
  <c r="U46" i="5"/>
  <c r="S46" i="5"/>
  <c r="E46" i="5"/>
  <c r="D46" i="5"/>
  <c r="C46" i="5"/>
  <c r="B46" i="5"/>
  <c r="L45" i="5"/>
  <c r="G45" i="5"/>
  <c r="E45" i="5"/>
  <c r="J44" i="5"/>
  <c r="E44" i="5"/>
  <c r="J43" i="5"/>
  <c r="E43" i="5"/>
  <c r="K42" i="5"/>
  <c r="J42" i="5"/>
  <c r="H42" i="5"/>
  <c r="G42" i="5"/>
  <c r="F42" i="5"/>
  <c r="K41" i="5"/>
  <c r="J41" i="5"/>
  <c r="R41" i="5"/>
  <c r="H41" i="5"/>
  <c r="G41" i="5"/>
  <c r="F41" i="5"/>
  <c r="K40" i="5"/>
  <c r="J51" i="5" s="1"/>
  <c r="P51" i="5" s="1"/>
  <c r="J40" i="5"/>
  <c r="H40" i="5"/>
  <c r="G40" i="5"/>
  <c r="F40" i="5"/>
  <c r="K39" i="5"/>
  <c r="J39" i="5"/>
  <c r="H39" i="5"/>
  <c r="R39" i="5" s="1"/>
  <c r="G39" i="5"/>
  <c r="F39" i="5"/>
  <c r="C38" i="5"/>
  <c r="V37" i="5"/>
  <c r="K44" i="5" s="1"/>
  <c r="T37" i="5"/>
  <c r="U37" i="5"/>
  <c r="H44" i="5" s="1"/>
  <c r="S37" i="5"/>
  <c r="H43" i="5" s="1"/>
  <c r="F37" i="5"/>
  <c r="E37" i="5"/>
  <c r="D37" i="5"/>
  <c r="I37" i="5"/>
  <c r="C37" i="5"/>
  <c r="B37" i="5"/>
  <c r="A36" i="5"/>
  <c r="A34" i="5"/>
  <c r="A14" i="5"/>
  <c r="B11" i="5"/>
  <c r="H5" i="5"/>
  <c r="A1" i="5"/>
  <c r="G24" i="5" l="1"/>
  <c r="L114" i="5"/>
  <c r="J65" i="5"/>
  <c r="W63" i="5"/>
  <c r="J101" i="5"/>
  <c r="P101" i="5" s="1"/>
  <c r="J114" i="5" s="1"/>
  <c r="J108" i="5"/>
  <c r="P108" i="5" s="1"/>
  <c r="J118" i="5" s="1"/>
  <c r="J91" i="5"/>
  <c r="L91" i="5"/>
  <c r="G101" i="5"/>
  <c r="O101" i="5" s="1"/>
  <c r="G110" i="5" s="1"/>
  <c r="L110" i="5"/>
  <c r="G63" i="5"/>
  <c r="O63" i="5" s="1"/>
  <c r="Z101" i="5"/>
  <c r="G22" i="5" s="1"/>
  <c r="G51" i="5"/>
  <c r="O51" i="5" s="1"/>
  <c r="R53" i="5"/>
  <c r="W51" i="5"/>
  <c r="G19" i="5" s="1"/>
  <c r="L65" i="5"/>
  <c r="W81" i="5"/>
  <c r="G87" i="5"/>
  <c r="O87" i="5" s="1"/>
  <c r="G91" i="5" s="1"/>
  <c r="L118" i="5"/>
  <c r="W8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1" i="3"/>
  <c r="CY1" i="3"/>
  <c r="CZ1" i="3"/>
  <c r="DB1" i="3" s="1"/>
  <c r="DA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Y6" i="3"/>
  <c r="CZ6" i="3"/>
  <c r="DA6" i="3"/>
  <c r="DB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B9" i="3" s="1"/>
  <c r="DA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6" i="3" s="1"/>
  <c r="K28" i="1"/>
  <c r="S28" i="1"/>
  <c r="AC28" i="1"/>
  <c r="AE28" i="1"/>
  <c r="AD28" i="1" s="1"/>
  <c r="AF28" i="1"/>
  <c r="AG28" i="1"/>
  <c r="CU28" i="1" s="1"/>
  <c r="T28" i="1" s="1"/>
  <c r="AH28" i="1"/>
  <c r="AI28" i="1"/>
  <c r="CW28" i="1" s="1"/>
  <c r="V28" i="1" s="1"/>
  <c r="AJ28" i="1"/>
  <c r="CR28" i="1"/>
  <c r="Q28" i="1" s="1"/>
  <c r="CT28" i="1"/>
  <c r="CV28" i="1"/>
  <c r="CX28" i="1"/>
  <c r="FR28" i="1"/>
  <c r="GL28" i="1"/>
  <c r="GO28" i="1"/>
  <c r="GP28" i="1"/>
  <c r="GV28" i="1"/>
  <c r="HC28" i="1" s="1"/>
  <c r="GX28" i="1" s="1"/>
  <c r="I29" i="1"/>
  <c r="P29" i="1"/>
  <c r="CP29" i="1" s="1"/>
  <c r="O29" i="1" s="1"/>
  <c r="V29" i="1"/>
  <c r="AC29" i="1"/>
  <c r="AD29" i="1"/>
  <c r="CR29" i="1" s="1"/>
  <c r="Q29" i="1" s="1"/>
  <c r="AE29" i="1"/>
  <c r="AF29" i="1"/>
  <c r="CT29" i="1" s="1"/>
  <c r="S29" i="1" s="1"/>
  <c r="AG29" i="1"/>
  <c r="AH29" i="1"/>
  <c r="CV29" i="1" s="1"/>
  <c r="AI29" i="1"/>
  <c r="AJ29" i="1"/>
  <c r="CX29" i="1" s="1"/>
  <c r="W29" i="1" s="1"/>
  <c r="CQ29" i="1"/>
  <c r="CS29" i="1"/>
  <c r="R29" i="1" s="1"/>
  <c r="CU29" i="1"/>
  <c r="T29" i="1" s="1"/>
  <c r="CW29" i="1"/>
  <c r="CY29" i="1"/>
  <c r="X29" i="1" s="1"/>
  <c r="FR29" i="1"/>
  <c r="GL29" i="1"/>
  <c r="GO29" i="1"/>
  <c r="GP29" i="1"/>
  <c r="GV29" i="1"/>
  <c r="HC29" i="1" s="1"/>
  <c r="AC30" i="1"/>
  <c r="AE30" i="1"/>
  <c r="AF30" i="1"/>
  <c r="AG30" i="1"/>
  <c r="CU30" i="1" s="1"/>
  <c r="AH30" i="1"/>
  <c r="AI30" i="1"/>
  <c r="CW30" i="1" s="1"/>
  <c r="AJ30" i="1"/>
  <c r="CT30" i="1"/>
  <c r="CV30" i="1"/>
  <c r="CX30" i="1"/>
  <c r="FR30" i="1"/>
  <c r="GL30" i="1"/>
  <c r="GO30" i="1"/>
  <c r="GP30" i="1"/>
  <c r="GV30" i="1"/>
  <c r="HC30" i="1"/>
  <c r="AC31" i="1"/>
  <c r="AD31" i="1"/>
  <c r="CR31" i="1" s="1"/>
  <c r="AE31" i="1"/>
  <c r="AF31" i="1"/>
  <c r="CT31" i="1" s="1"/>
  <c r="AG31" i="1"/>
  <c r="AH31" i="1"/>
  <c r="CV31" i="1" s="1"/>
  <c r="AI31" i="1"/>
  <c r="AJ31" i="1"/>
  <c r="CX31" i="1" s="1"/>
  <c r="CQ31" i="1"/>
  <c r="CS31" i="1"/>
  <c r="CU31" i="1"/>
  <c r="CW31" i="1"/>
  <c r="FR31" i="1"/>
  <c r="GL31" i="1"/>
  <c r="GO31" i="1"/>
  <c r="GP31" i="1"/>
  <c r="GV31" i="1"/>
  <c r="HC31" i="1" s="1"/>
  <c r="AC32" i="1"/>
  <c r="AE32" i="1"/>
  <c r="AF32" i="1"/>
  <c r="AG32" i="1"/>
  <c r="CU32" i="1" s="1"/>
  <c r="AH32" i="1"/>
  <c r="AI32" i="1"/>
  <c r="CW32" i="1" s="1"/>
  <c r="AJ32" i="1"/>
  <c r="CT32" i="1"/>
  <c r="CV32" i="1"/>
  <c r="CX32" i="1"/>
  <c r="FR32" i="1"/>
  <c r="GL32" i="1"/>
  <c r="GO32" i="1"/>
  <c r="GP32" i="1"/>
  <c r="GV32" i="1"/>
  <c r="HC32" i="1" s="1"/>
  <c r="I33" i="1"/>
  <c r="T33" i="1" s="1"/>
  <c r="AC33" i="1"/>
  <c r="AE33" i="1"/>
  <c r="AD33" i="1" s="1"/>
  <c r="CR33" i="1" s="1"/>
  <c r="Q33" i="1" s="1"/>
  <c r="AF33" i="1"/>
  <c r="CT33" i="1" s="1"/>
  <c r="S33" i="1" s="1"/>
  <c r="AG33" i="1"/>
  <c r="AH33" i="1"/>
  <c r="CV33" i="1" s="1"/>
  <c r="U33" i="1" s="1"/>
  <c r="AI33" i="1"/>
  <c r="AJ33" i="1"/>
  <c r="CX33" i="1" s="1"/>
  <c r="CQ33" i="1"/>
  <c r="P33" i="1" s="1"/>
  <c r="CS33" i="1"/>
  <c r="R33" i="1" s="1"/>
  <c r="CU33" i="1"/>
  <c r="CW33" i="1"/>
  <c r="V33" i="1" s="1"/>
  <c r="FR33" i="1"/>
  <c r="GL33" i="1"/>
  <c r="GO33" i="1"/>
  <c r="GP33" i="1"/>
  <c r="GV33" i="1"/>
  <c r="HC33" i="1"/>
  <c r="GX33" i="1" s="1"/>
  <c r="AC34" i="1"/>
  <c r="AE34" i="1"/>
  <c r="AD34" i="1" s="1"/>
  <c r="AF34" i="1"/>
  <c r="AG34" i="1"/>
  <c r="CU34" i="1" s="1"/>
  <c r="AH34" i="1"/>
  <c r="AI34" i="1"/>
  <c r="CW34" i="1" s="1"/>
  <c r="AJ34" i="1"/>
  <c r="CR34" i="1"/>
  <c r="CT34" i="1"/>
  <c r="CV34" i="1"/>
  <c r="CX34" i="1"/>
  <c r="FR34" i="1"/>
  <c r="GL34" i="1"/>
  <c r="GO34" i="1"/>
  <c r="GP34" i="1"/>
  <c r="GV34" i="1"/>
  <c r="HC34" i="1"/>
  <c r="I35" i="1"/>
  <c r="V35" i="1" s="1"/>
  <c r="P35" i="1"/>
  <c r="T35" i="1"/>
  <c r="AB35" i="1"/>
  <c r="AC35" i="1"/>
  <c r="AD35" i="1"/>
  <c r="CR35" i="1" s="1"/>
  <c r="Q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CS35" i="1"/>
  <c r="R35" i="1" s="1"/>
  <c r="CU35" i="1"/>
  <c r="CW35" i="1"/>
  <c r="FR35" i="1"/>
  <c r="GL35" i="1"/>
  <c r="GO35" i="1"/>
  <c r="CC44" i="1" s="1"/>
  <c r="GP35" i="1"/>
  <c r="GV35" i="1"/>
  <c r="HC35" i="1" s="1"/>
  <c r="GX35" i="1" s="1"/>
  <c r="AC36" i="1"/>
  <c r="AE36" i="1"/>
  <c r="AF36" i="1"/>
  <c r="AG36" i="1"/>
  <c r="CU36" i="1" s="1"/>
  <c r="AH36" i="1"/>
  <c r="AI36" i="1"/>
  <c r="CW36" i="1" s="1"/>
  <c r="AJ36" i="1"/>
  <c r="CT36" i="1"/>
  <c r="CV36" i="1"/>
  <c r="CX36" i="1"/>
  <c r="FR36" i="1"/>
  <c r="GL36" i="1"/>
  <c r="GO36" i="1"/>
  <c r="GP36" i="1"/>
  <c r="GV36" i="1"/>
  <c r="HC36" i="1"/>
  <c r="C37" i="1"/>
  <c r="D37" i="1"/>
  <c r="U37" i="1"/>
  <c r="W37" i="1"/>
  <c r="AC37" i="1"/>
  <c r="AE37" i="1"/>
  <c r="AF37" i="1"/>
  <c r="AG37" i="1"/>
  <c r="CU37" i="1" s="1"/>
  <c r="T37" i="1" s="1"/>
  <c r="AH37" i="1"/>
  <c r="AI37" i="1"/>
  <c r="CW37" i="1" s="1"/>
  <c r="V37" i="1" s="1"/>
  <c r="AJ37" i="1"/>
  <c r="CT37" i="1"/>
  <c r="S37" i="1" s="1"/>
  <c r="CV37" i="1"/>
  <c r="CX37" i="1"/>
  <c r="FR37" i="1"/>
  <c r="GL37" i="1"/>
  <c r="GO37" i="1"/>
  <c r="GP37" i="1"/>
  <c r="GV37" i="1"/>
  <c r="GX37" i="1"/>
  <c r="HC37" i="1"/>
  <c r="I38" i="1"/>
  <c r="AC38" i="1"/>
  <c r="AB38" i="1" s="1"/>
  <c r="AD38" i="1"/>
  <c r="AE38" i="1"/>
  <c r="AF38" i="1"/>
  <c r="CT38" i="1" s="1"/>
  <c r="S38" i="1" s="1"/>
  <c r="AG38" i="1"/>
  <c r="CU38" i="1" s="1"/>
  <c r="T38" i="1" s="1"/>
  <c r="AH38" i="1"/>
  <c r="CV38" i="1" s="1"/>
  <c r="U38" i="1" s="1"/>
  <c r="AI38" i="1"/>
  <c r="CW38" i="1" s="1"/>
  <c r="V38" i="1" s="1"/>
  <c r="AJ38" i="1"/>
  <c r="CQ38" i="1"/>
  <c r="P38" i="1" s="1"/>
  <c r="CR38" i="1"/>
  <c r="Q38" i="1" s="1"/>
  <c r="CS38" i="1"/>
  <c r="R38" i="1" s="1"/>
  <c r="CX38" i="1"/>
  <c r="W38" i="1" s="1"/>
  <c r="FR38" i="1"/>
  <c r="GL38" i="1"/>
  <c r="GO38" i="1"/>
  <c r="GP38" i="1"/>
  <c r="CD44" i="1" s="1"/>
  <c r="GV38" i="1"/>
  <c r="HC38" i="1"/>
  <c r="GX38" i="1" s="1"/>
  <c r="I39" i="1"/>
  <c r="AC39" i="1"/>
  <c r="CQ39" i="1" s="1"/>
  <c r="P39" i="1" s="1"/>
  <c r="CP39" i="1" s="1"/>
  <c r="O39" i="1" s="1"/>
  <c r="AE39" i="1"/>
  <c r="AD39" i="1" s="1"/>
  <c r="CR39" i="1" s="1"/>
  <c r="Q39" i="1" s="1"/>
  <c r="AF39" i="1"/>
  <c r="AG39" i="1"/>
  <c r="CU39" i="1" s="1"/>
  <c r="T39" i="1" s="1"/>
  <c r="AH39" i="1"/>
  <c r="AI39" i="1"/>
  <c r="CW39" i="1" s="1"/>
  <c r="V39" i="1" s="1"/>
  <c r="AJ39" i="1"/>
  <c r="CS39" i="1"/>
  <c r="R39" i="1" s="1"/>
  <c r="CT39" i="1"/>
  <c r="S39" i="1" s="1"/>
  <c r="CY39" i="1" s="1"/>
  <c r="X39" i="1" s="1"/>
  <c r="CV39" i="1"/>
  <c r="U39" i="1" s="1"/>
  <c r="CX39" i="1"/>
  <c r="W39" i="1" s="1"/>
  <c r="CZ39" i="1"/>
  <c r="Y39" i="1" s="1"/>
  <c r="FR39" i="1"/>
  <c r="GL39" i="1"/>
  <c r="GO39" i="1"/>
  <c r="GP39" i="1"/>
  <c r="GV39" i="1"/>
  <c r="HC39" i="1" s="1"/>
  <c r="GX39" i="1" s="1"/>
  <c r="I40" i="1"/>
  <c r="R40" i="1"/>
  <c r="AB40" i="1"/>
  <c r="AC40" i="1"/>
  <c r="AD40" i="1"/>
  <c r="CR40" i="1" s="1"/>
  <c r="Q40" i="1" s="1"/>
  <c r="AE40" i="1"/>
  <c r="AF40" i="1"/>
  <c r="AG40" i="1"/>
  <c r="AH40" i="1"/>
  <c r="CV40" i="1" s="1"/>
  <c r="U40" i="1" s="1"/>
  <c r="AI40" i="1"/>
  <c r="AJ40" i="1"/>
  <c r="CX40" i="1" s="1"/>
  <c r="W40" i="1" s="1"/>
  <c r="CQ40" i="1"/>
  <c r="P40" i="1" s="1"/>
  <c r="CS40" i="1"/>
  <c r="CT40" i="1"/>
  <c r="S40" i="1" s="1"/>
  <c r="CU40" i="1"/>
  <c r="T40" i="1" s="1"/>
  <c r="CW40" i="1"/>
  <c r="V40" i="1" s="1"/>
  <c r="FR40" i="1"/>
  <c r="BY44" i="1" s="1"/>
  <c r="GL40" i="1"/>
  <c r="GO40" i="1"/>
  <c r="GP40" i="1"/>
  <c r="GV40" i="1"/>
  <c r="HC40" i="1" s="1"/>
  <c r="GX40" i="1" s="1"/>
  <c r="I41" i="1"/>
  <c r="S41" i="1"/>
  <c r="W41" i="1"/>
  <c r="AC41" i="1"/>
  <c r="CQ41" i="1" s="1"/>
  <c r="P41" i="1" s="1"/>
  <c r="AE41" i="1"/>
  <c r="AF41" i="1"/>
  <c r="AG41" i="1"/>
  <c r="CU41" i="1" s="1"/>
  <c r="T41" i="1" s="1"/>
  <c r="AH41" i="1"/>
  <c r="AI41" i="1"/>
  <c r="CW41" i="1" s="1"/>
  <c r="V41" i="1" s="1"/>
  <c r="AJ41" i="1"/>
  <c r="CT41" i="1"/>
  <c r="CV41" i="1"/>
  <c r="U41" i="1" s="1"/>
  <c r="CX41" i="1"/>
  <c r="FR41" i="1"/>
  <c r="GL41" i="1"/>
  <c r="GO41" i="1"/>
  <c r="GP41" i="1"/>
  <c r="GV41" i="1"/>
  <c r="HC41" i="1" s="1"/>
  <c r="GX41" i="1" s="1"/>
  <c r="I42" i="1"/>
  <c r="R42" i="1"/>
  <c r="T42" i="1"/>
  <c r="AC42" i="1"/>
  <c r="AD42" i="1"/>
  <c r="CR42" i="1" s="1"/>
  <c r="Q42" i="1" s="1"/>
  <c r="AE42" i="1"/>
  <c r="AF42" i="1"/>
  <c r="AG42" i="1"/>
  <c r="AH42" i="1"/>
  <c r="CV42" i="1" s="1"/>
  <c r="U42" i="1" s="1"/>
  <c r="AI42" i="1"/>
  <c r="AJ42" i="1"/>
  <c r="CX42" i="1" s="1"/>
  <c r="W42" i="1" s="1"/>
  <c r="CQ42" i="1"/>
  <c r="P42" i="1" s="1"/>
  <c r="CS42" i="1"/>
  <c r="CU42" i="1"/>
  <c r="CW42" i="1"/>
  <c r="V42" i="1" s="1"/>
  <c r="FR42" i="1"/>
  <c r="GL42" i="1"/>
  <c r="GO42" i="1"/>
  <c r="GP42" i="1"/>
  <c r="GV42" i="1"/>
  <c r="HC42" i="1"/>
  <c r="GX42" i="1" s="1"/>
  <c r="B44" i="1"/>
  <c r="B26" i="1" s="1"/>
  <c r="C44" i="1"/>
  <c r="C26" i="1" s="1"/>
  <c r="D44" i="1"/>
  <c r="D26" i="1" s="1"/>
  <c r="F44" i="1"/>
  <c r="F26" i="1" s="1"/>
  <c r="G44" i="1"/>
  <c r="G26" i="1" s="1"/>
  <c r="BC44" i="1"/>
  <c r="BC26" i="1" s="1"/>
  <c r="BX44" i="1"/>
  <c r="BX26" i="1" s="1"/>
  <c r="CK44" i="1"/>
  <c r="CK26" i="1" s="1"/>
  <c r="CL44" i="1"/>
  <c r="CL26" i="1" s="1"/>
  <c r="CM44" i="1"/>
  <c r="BD44" i="1" s="1"/>
  <c r="F60" i="1"/>
  <c r="D74" i="1"/>
  <c r="D76" i="1"/>
  <c r="E76" i="1"/>
  <c r="F76" i="1"/>
  <c r="Z76" i="1"/>
  <c r="AA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CK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I78" i="1"/>
  <c r="K78" i="1"/>
  <c r="W78" i="1"/>
  <c r="AC78" i="1"/>
  <c r="AE78" i="1"/>
  <c r="AF78" i="1"/>
  <c r="AG78" i="1"/>
  <c r="CU78" i="1" s="1"/>
  <c r="T78" i="1" s="1"/>
  <c r="AH78" i="1"/>
  <c r="AI78" i="1"/>
  <c r="CW78" i="1" s="1"/>
  <c r="V78" i="1" s="1"/>
  <c r="AJ78" i="1"/>
  <c r="CT78" i="1"/>
  <c r="S78" i="1" s="1"/>
  <c r="CV78" i="1"/>
  <c r="U78" i="1" s="1"/>
  <c r="CX78" i="1"/>
  <c r="FR78" i="1"/>
  <c r="GL78" i="1"/>
  <c r="GN78" i="1"/>
  <c r="GP78" i="1"/>
  <c r="CD87" i="1" s="1"/>
  <c r="GV78" i="1"/>
  <c r="GX78" i="1"/>
  <c r="HC78" i="1"/>
  <c r="S79" i="1"/>
  <c r="AC79" i="1"/>
  <c r="CQ79" i="1" s="1"/>
  <c r="P79" i="1" s="1"/>
  <c r="AE79" i="1"/>
  <c r="AF79" i="1"/>
  <c r="AG79" i="1"/>
  <c r="CU79" i="1" s="1"/>
  <c r="T79" i="1" s="1"/>
  <c r="AH79" i="1"/>
  <c r="AI79" i="1"/>
  <c r="CW79" i="1" s="1"/>
  <c r="V79" i="1" s="1"/>
  <c r="AJ79" i="1"/>
  <c r="CT79" i="1"/>
  <c r="CV79" i="1"/>
  <c r="U79" i="1" s="1"/>
  <c r="CX79" i="1"/>
  <c r="W79" i="1" s="1"/>
  <c r="AJ87" i="1" s="1"/>
  <c r="FR79" i="1"/>
  <c r="GL79" i="1"/>
  <c r="GO79" i="1"/>
  <c r="GP79" i="1"/>
  <c r="GV79" i="1"/>
  <c r="HC79" i="1" s="1"/>
  <c r="GX79" i="1" s="1"/>
  <c r="S80" i="1"/>
  <c r="CZ80" i="1" s="1"/>
  <c r="Y80" i="1" s="1"/>
  <c r="U80" i="1"/>
  <c r="AC80" i="1"/>
  <c r="AE80" i="1"/>
  <c r="CS80" i="1" s="1"/>
  <c r="R80" i="1" s="1"/>
  <c r="AF80" i="1"/>
  <c r="AG80" i="1"/>
  <c r="CU80" i="1" s="1"/>
  <c r="T80" i="1" s="1"/>
  <c r="AH80" i="1"/>
  <c r="AI80" i="1"/>
  <c r="CW80" i="1" s="1"/>
  <c r="V80" i="1" s="1"/>
  <c r="AJ80" i="1"/>
  <c r="CT80" i="1"/>
  <c r="CV80" i="1"/>
  <c r="CX80" i="1"/>
  <c r="W80" i="1" s="1"/>
  <c r="FR80" i="1"/>
  <c r="GL80" i="1"/>
  <c r="GO80" i="1"/>
  <c r="GP80" i="1"/>
  <c r="GV80" i="1"/>
  <c r="GX80" i="1"/>
  <c r="HC80" i="1"/>
  <c r="I81" i="1"/>
  <c r="K81" i="1"/>
  <c r="S81" i="1"/>
  <c r="U81" i="1"/>
  <c r="AC81" i="1"/>
  <c r="AE81" i="1"/>
  <c r="CS81" i="1" s="1"/>
  <c r="R81" i="1" s="1"/>
  <c r="AF81" i="1"/>
  <c r="AG81" i="1"/>
  <c r="CU81" i="1" s="1"/>
  <c r="T81" i="1" s="1"/>
  <c r="AH81" i="1"/>
  <c r="AI81" i="1"/>
  <c r="CW81" i="1" s="1"/>
  <c r="AJ81" i="1"/>
  <c r="CT81" i="1"/>
  <c r="CV81" i="1"/>
  <c r="CX81" i="1"/>
  <c r="W81" i="1" s="1"/>
  <c r="FR81" i="1"/>
  <c r="GL81" i="1"/>
  <c r="GO81" i="1"/>
  <c r="GP81" i="1"/>
  <c r="GV81" i="1"/>
  <c r="GX81" i="1"/>
  <c r="HC81" i="1"/>
  <c r="S82" i="1"/>
  <c r="W82" i="1"/>
  <c r="AC82" i="1"/>
  <c r="AE82" i="1"/>
  <c r="AF82" i="1"/>
  <c r="AG82" i="1"/>
  <c r="CU82" i="1" s="1"/>
  <c r="T82" i="1" s="1"/>
  <c r="AH82" i="1"/>
  <c r="AI82" i="1"/>
  <c r="CW82" i="1" s="1"/>
  <c r="V82" i="1" s="1"/>
  <c r="AJ82" i="1"/>
  <c r="CT82" i="1"/>
  <c r="CV82" i="1"/>
  <c r="U82" i="1" s="1"/>
  <c r="CX82" i="1"/>
  <c r="FR82" i="1"/>
  <c r="GL82" i="1"/>
  <c r="GO82" i="1"/>
  <c r="GP82" i="1"/>
  <c r="GV82" i="1"/>
  <c r="GX82" i="1"/>
  <c r="HC82" i="1"/>
  <c r="I83" i="1"/>
  <c r="W83" i="1" s="1"/>
  <c r="K83" i="1"/>
  <c r="AC83" i="1"/>
  <c r="AE83" i="1"/>
  <c r="AF83" i="1"/>
  <c r="CT83" i="1" s="1"/>
  <c r="S83" i="1" s="1"/>
  <c r="AG83" i="1"/>
  <c r="CU83" i="1" s="1"/>
  <c r="T83" i="1" s="1"/>
  <c r="AH83" i="1"/>
  <c r="AI83" i="1"/>
  <c r="AJ83" i="1"/>
  <c r="CQ83" i="1"/>
  <c r="P83" i="1" s="1"/>
  <c r="CV83" i="1"/>
  <c r="CW83" i="1"/>
  <c r="V83" i="1" s="1"/>
  <c r="CX83" i="1"/>
  <c r="FR83" i="1"/>
  <c r="GL83" i="1"/>
  <c r="GO83" i="1"/>
  <c r="GP83" i="1"/>
  <c r="GV83" i="1"/>
  <c r="GX83" i="1"/>
  <c r="HC83" i="1"/>
  <c r="I84" i="1"/>
  <c r="K84" i="1"/>
  <c r="U84" i="1"/>
  <c r="W84" i="1"/>
  <c r="AC84" i="1"/>
  <c r="AE84" i="1"/>
  <c r="AF84" i="1"/>
  <c r="CT84" i="1" s="1"/>
  <c r="S84" i="1" s="1"/>
  <c r="AG84" i="1"/>
  <c r="CU84" i="1" s="1"/>
  <c r="T84" i="1" s="1"/>
  <c r="AH84" i="1"/>
  <c r="AI84" i="1"/>
  <c r="AJ84" i="1"/>
  <c r="CQ84" i="1"/>
  <c r="P84" i="1" s="1"/>
  <c r="CV84" i="1"/>
  <c r="CW84" i="1"/>
  <c r="V84" i="1" s="1"/>
  <c r="CX84" i="1"/>
  <c r="FR84" i="1"/>
  <c r="GL84" i="1"/>
  <c r="GO84" i="1"/>
  <c r="GP84" i="1"/>
  <c r="GV84" i="1"/>
  <c r="GX84" i="1"/>
  <c r="HC84" i="1"/>
  <c r="S85" i="1"/>
  <c r="T85" i="1"/>
  <c r="W85" i="1"/>
  <c r="AB85" i="1"/>
  <c r="AC85" i="1"/>
  <c r="CQ85" i="1" s="1"/>
  <c r="P85" i="1" s="1"/>
  <c r="AE85" i="1"/>
  <c r="AD85" i="1" s="1"/>
  <c r="AF85" i="1"/>
  <c r="AG85" i="1"/>
  <c r="CU85" i="1" s="1"/>
  <c r="AH85" i="1"/>
  <c r="CV85" i="1" s="1"/>
  <c r="U85" i="1" s="1"/>
  <c r="AI85" i="1"/>
  <c r="CW85" i="1" s="1"/>
  <c r="V85" i="1" s="1"/>
  <c r="AJ85" i="1"/>
  <c r="CR85" i="1"/>
  <c r="Q85" i="1" s="1"/>
  <c r="CP85" i="1" s="1"/>
  <c r="O85" i="1" s="1"/>
  <c r="CS85" i="1"/>
  <c r="R85" i="1" s="1"/>
  <c r="CY85" i="1" s="1"/>
  <c r="X85" i="1" s="1"/>
  <c r="CT85" i="1"/>
  <c r="CX85" i="1"/>
  <c r="FR85" i="1"/>
  <c r="GL85" i="1"/>
  <c r="GO85" i="1"/>
  <c r="GP85" i="1"/>
  <c r="GV85" i="1"/>
  <c r="HC85" i="1" s="1"/>
  <c r="GX85" i="1"/>
  <c r="B87" i="1"/>
  <c r="B76" i="1" s="1"/>
  <c r="C87" i="1"/>
  <c r="C76" i="1" s="1"/>
  <c r="D87" i="1"/>
  <c r="F87" i="1"/>
  <c r="G87" i="1"/>
  <c r="G76" i="1" s="1"/>
  <c r="AP87" i="1"/>
  <c r="AP76" i="1" s="1"/>
  <c r="BB87" i="1"/>
  <c r="BB76" i="1" s="1"/>
  <c r="BD87" i="1"/>
  <c r="BD76" i="1" s="1"/>
  <c r="BX87" i="1"/>
  <c r="BY87" i="1"/>
  <c r="BY76" i="1" s="1"/>
  <c r="CJ87" i="1"/>
  <c r="CK87" i="1"/>
  <c r="CL87" i="1"/>
  <c r="CL76" i="1" s="1"/>
  <c r="CM87" i="1"/>
  <c r="CM76" i="1" s="1"/>
  <c r="F96" i="1"/>
  <c r="F100" i="1"/>
  <c r="D117" i="1"/>
  <c r="C119" i="1"/>
  <c r="E119" i="1"/>
  <c r="F119" i="1"/>
  <c r="Z119" i="1"/>
  <c r="AA119" i="1"/>
  <c r="AM119" i="1"/>
  <c r="AN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Z119" i="1"/>
  <c r="CL119" i="1"/>
  <c r="CM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C121" i="1"/>
  <c r="D121" i="1"/>
  <c r="P121" i="1"/>
  <c r="AC124" i="1" s="1"/>
  <c r="T121" i="1"/>
  <c r="AG124" i="1" s="1"/>
  <c r="V121" i="1"/>
  <c r="AC121" i="1"/>
  <c r="AE121" i="1"/>
  <c r="AD121" i="1" s="1"/>
  <c r="AF121" i="1"/>
  <c r="CT121" i="1" s="1"/>
  <c r="S121" i="1" s="1"/>
  <c r="AG121" i="1"/>
  <c r="AH121" i="1"/>
  <c r="CV121" i="1" s="1"/>
  <c r="U121" i="1" s="1"/>
  <c r="AI121" i="1"/>
  <c r="AJ121" i="1"/>
  <c r="CX121" i="1" s="1"/>
  <c r="W121" i="1" s="1"/>
  <c r="AJ124" i="1" s="1"/>
  <c r="CQ121" i="1"/>
  <c r="CU121" i="1"/>
  <c r="CW121" i="1"/>
  <c r="FR121" i="1"/>
  <c r="GL121" i="1"/>
  <c r="BZ124" i="1" s="1"/>
  <c r="GN121" i="1"/>
  <c r="GO121" i="1"/>
  <c r="GV121" i="1"/>
  <c r="HC121" i="1" s="1"/>
  <c r="GX121" i="1"/>
  <c r="CJ124" i="1" s="1"/>
  <c r="C122" i="1"/>
  <c r="D122" i="1"/>
  <c r="I122" i="1"/>
  <c r="K122" i="1"/>
  <c r="R122" i="1"/>
  <c r="CY122" i="1" s="1"/>
  <c r="X122" i="1" s="1"/>
  <c r="T122" i="1"/>
  <c r="AC122" i="1"/>
  <c r="AB122" i="1" s="1"/>
  <c r="AE122" i="1"/>
  <c r="AD122" i="1" s="1"/>
  <c r="CR122" i="1" s="1"/>
  <c r="Q122" i="1" s="1"/>
  <c r="AF122" i="1"/>
  <c r="AG122" i="1"/>
  <c r="AH122" i="1"/>
  <c r="CV122" i="1" s="1"/>
  <c r="U122" i="1" s="1"/>
  <c r="AI122" i="1"/>
  <c r="AJ122" i="1"/>
  <c r="CX122" i="1" s="1"/>
  <c r="W122" i="1" s="1"/>
  <c r="CQ122" i="1"/>
  <c r="P122" i="1" s="1"/>
  <c r="CS122" i="1"/>
  <c r="CT122" i="1"/>
  <c r="S122" i="1" s="1"/>
  <c r="CU122" i="1"/>
  <c r="CW122" i="1"/>
  <c r="V122" i="1" s="1"/>
  <c r="FR122" i="1"/>
  <c r="GL122" i="1"/>
  <c r="GN122" i="1"/>
  <c r="GO122" i="1"/>
  <c r="GV122" i="1"/>
  <c r="HC122" i="1"/>
  <c r="GX122" i="1" s="1"/>
  <c r="B124" i="1"/>
  <c r="B119" i="1" s="1"/>
  <c r="C124" i="1"/>
  <c r="D124" i="1"/>
  <c r="D119" i="1" s="1"/>
  <c r="F124" i="1"/>
  <c r="G124" i="1"/>
  <c r="G119" i="1" s="1"/>
  <c r="AF124" i="1"/>
  <c r="AI124" i="1"/>
  <c r="AQ124" i="1"/>
  <c r="AQ119" i="1" s="1"/>
  <c r="BC124" i="1"/>
  <c r="BC119" i="1" s="1"/>
  <c r="BX124" i="1"/>
  <c r="BY124" i="1"/>
  <c r="CB124" i="1"/>
  <c r="CB119" i="1" s="1"/>
  <c r="CK124" i="1"/>
  <c r="CL124" i="1"/>
  <c r="CM124" i="1"/>
  <c r="BD124" i="1" s="1"/>
  <c r="F134" i="1"/>
  <c r="F140" i="1"/>
  <c r="B154" i="1"/>
  <c r="B22" i="1" s="1"/>
  <c r="C154" i="1"/>
  <c r="C22" i="1" s="1"/>
  <c r="D154" i="1"/>
  <c r="D22" i="1" s="1"/>
  <c r="F154" i="1"/>
  <c r="F22" i="1" s="1"/>
  <c r="G154" i="1"/>
  <c r="G22" i="1" s="1"/>
  <c r="B184" i="1"/>
  <c r="B18" i="1" s="1"/>
  <c r="C184" i="1"/>
  <c r="C18" i="1" s="1"/>
  <c r="D184" i="1"/>
  <c r="D18" i="1" s="1"/>
  <c r="F184" i="1"/>
  <c r="F18" i="1" s="1"/>
  <c r="G184" i="1"/>
  <c r="G18" i="1" s="1"/>
  <c r="G118" i="5" l="1"/>
  <c r="G65" i="5"/>
  <c r="G18" i="5"/>
  <c r="G114" i="5"/>
  <c r="J110" i="5"/>
  <c r="CR121" i="1"/>
  <c r="Q121" i="1" s="1"/>
  <c r="AB121" i="1"/>
  <c r="AJ76" i="1"/>
  <c r="W87" i="1"/>
  <c r="W124" i="1"/>
  <c r="AJ119" i="1"/>
  <c r="AH124" i="1"/>
  <c r="CD76" i="1"/>
  <c r="AU87" i="1"/>
  <c r="CP84" i="1"/>
  <c r="O84" i="1" s="1"/>
  <c r="BA124" i="1"/>
  <c r="CJ119" i="1"/>
  <c r="AC119" i="1"/>
  <c r="P124" i="1"/>
  <c r="CF124" i="1"/>
  <c r="CE124" i="1"/>
  <c r="CH124" i="1"/>
  <c r="AO124" i="1"/>
  <c r="CG124" i="1"/>
  <c r="AS124" i="1"/>
  <c r="AD78" i="1"/>
  <c r="CR78" i="1" s="1"/>
  <c r="Q78" i="1" s="1"/>
  <c r="CS78" i="1"/>
  <c r="R78" i="1" s="1"/>
  <c r="BD26" i="1"/>
  <c r="F69" i="1"/>
  <c r="BD154" i="1"/>
  <c r="CY40" i="1"/>
  <c r="X40" i="1" s="1"/>
  <c r="CZ40" i="1"/>
  <c r="Y40" i="1" s="1"/>
  <c r="CS121" i="1"/>
  <c r="R121" i="1" s="1"/>
  <c r="F112" i="1"/>
  <c r="CZ85" i="1"/>
  <c r="Y85" i="1" s="1"/>
  <c r="GM85" i="1" s="1"/>
  <c r="CQ80" i="1"/>
  <c r="P80" i="1" s="1"/>
  <c r="CP80" i="1" s="1"/>
  <c r="O80" i="1" s="1"/>
  <c r="BZ87" i="1"/>
  <c r="P31" i="1"/>
  <c r="CQ30" i="1"/>
  <c r="CZ122" i="1"/>
  <c r="Y122" i="1" s="1"/>
  <c r="AD82" i="1"/>
  <c r="CR82" i="1" s="1"/>
  <c r="Q82" i="1" s="1"/>
  <c r="CS82" i="1"/>
  <c r="R82" i="1" s="1"/>
  <c r="GM39" i="1"/>
  <c r="GN39" i="1"/>
  <c r="U83" i="1"/>
  <c r="AH87" i="1" s="1"/>
  <c r="T34" i="1"/>
  <c r="CP122" i="1"/>
  <c r="O122" i="1" s="1"/>
  <c r="AG119" i="1"/>
  <c r="T124" i="1"/>
  <c r="AB42" i="1"/>
  <c r="CT42" i="1"/>
  <c r="S42" i="1" s="1"/>
  <c r="CP42" i="1" s="1"/>
  <c r="O42" i="1" s="1"/>
  <c r="AP44" i="1"/>
  <c r="BY26" i="1"/>
  <c r="AI119" i="1"/>
  <c r="V124" i="1"/>
  <c r="CJ76" i="1"/>
  <c r="BA87" i="1"/>
  <c r="CY80" i="1"/>
  <c r="X80" i="1" s="1"/>
  <c r="AF87" i="1"/>
  <c r="AG87" i="1"/>
  <c r="CD26" i="1"/>
  <c r="AU44" i="1"/>
  <c r="CZ38" i="1"/>
  <c r="Y38" i="1" s="1"/>
  <c r="BD119" i="1"/>
  <c r="F149" i="1"/>
  <c r="CK119" i="1"/>
  <c r="BB124" i="1"/>
  <c r="BY119" i="1"/>
  <c r="CI124" i="1"/>
  <c r="AP124" i="1"/>
  <c r="AF119" i="1"/>
  <c r="S124" i="1"/>
  <c r="CC124" i="1"/>
  <c r="BX119" i="1"/>
  <c r="BX76" i="1"/>
  <c r="AO87" i="1"/>
  <c r="AD84" i="1"/>
  <c r="CR84" i="1" s="1"/>
  <c r="Q84" i="1" s="1"/>
  <c r="CS84" i="1"/>
  <c r="R84" i="1" s="1"/>
  <c r="CY84" i="1" s="1"/>
  <c r="X84" i="1" s="1"/>
  <c r="AD83" i="1"/>
  <c r="CR83" i="1" s="1"/>
  <c r="Q83" i="1" s="1"/>
  <c r="CP83" i="1" s="1"/>
  <c r="O83" i="1" s="1"/>
  <c r="CS83" i="1"/>
  <c r="R83" i="1" s="1"/>
  <c r="CY83" i="1" s="1"/>
  <c r="X83" i="1" s="1"/>
  <c r="CY81" i="1"/>
  <c r="X81" i="1" s="1"/>
  <c r="CZ81" i="1"/>
  <c r="Y81" i="1" s="1"/>
  <c r="CZ35" i="1"/>
  <c r="Y35" i="1" s="1"/>
  <c r="CY35" i="1"/>
  <c r="X35" i="1" s="1"/>
  <c r="AB81" i="1"/>
  <c r="CQ81" i="1"/>
  <c r="P81" i="1" s="1"/>
  <c r="CS79" i="1"/>
  <c r="R79" i="1" s="1"/>
  <c r="AD79" i="1"/>
  <c r="CR79" i="1" s="1"/>
  <c r="Q79" i="1" s="1"/>
  <c r="CP79" i="1" s="1"/>
  <c r="O79" i="1" s="1"/>
  <c r="CQ78" i="1"/>
  <c r="P78" i="1" s="1"/>
  <c r="AB78" i="1"/>
  <c r="V81" i="1"/>
  <c r="AI87" i="1" s="1"/>
  <c r="CS41" i="1"/>
  <c r="R41" i="1" s="1"/>
  <c r="AD41" i="1"/>
  <c r="CR41" i="1" s="1"/>
  <c r="Q41" i="1" s="1"/>
  <c r="CP41" i="1" s="1"/>
  <c r="O41" i="1" s="1"/>
  <c r="BZ44" i="1"/>
  <c r="CZ33" i="1"/>
  <c r="Y33" i="1" s="1"/>
  <c r="CY33" i="1"/>
  <c r="X33" i="1" s="1"/>
  <c r="CY38" i="1"/>
  <c r="X38" i="1" s="1"/>
  <c r="CC26" i="1"/>
  <c r="AT44" i="1"/>
  <c r="CX28" i="3"/>
  <c r="CX29" i="3"/>
  <c r="BC87" i="1"/>
  <c r="BC154" i="1" s="1"/>
  <c r="CQ82" i="1"/>
  <c r="P82" i="1" s="1"/>
  <c r="CY79" i="1"/>
  <c r="X79" i="1" s="1"/>
  <c r="CZ79" i="1"/>
  <c r="Y79" i="1" s="1"/>
  <c r="CY78" i="1"/>
  <c r="X78" i="1" s="1"/>
  <c r="CY41" i="1"/>
  <c r="X41" i="1" s="1"/>
  <c r="CP40" i="1"/>
  <c r="O40" i="1" s="1"/>
  <c r="CP38" i="1"/>
  <c r="O38" i="1" s="1"/>
  <c r="BB44" i="1"/>
  <c r="CP35" i="1"/>
  <c r="O35" i="1" s="1"/>
  <c r="CP33" i="1"/>
  <c r="O33" i="1" s="1"/>
  <c r="CS32" i="1"/>
  <c r="R32" i="1" s="1"/>
  <c r="AD32" i="1"/>
  <c r="CR32" i="1" s="1"/>
  <c r="Q32" i="1" s="1"/>
  <c r="AB31" i="1"/>
  <c r="CZ29" i="1"/>
  <c r="Y29" i="1" s="1"/>
  <c r="GN29" i="1" s="1"/>
  <c r="CM26" i="1"/>
  <c r="AO44" i="1"/>
  <c r="CZ41" i="1"/>
  <c r="Y41" i="1" s="1"/>
  <c r="W33" i="1"/>
  <c r="U31" i="1"/>
  <c r="GM29" i="1"/>
  <c r="AD81" i="1"/>
  <c r="CR81" i="1" s="1"/>
  <c r="Q81" i="1" s="1"/>
  <c r="AD80" i="1"/>
  <c r="CR80" i="1" s="1"/>
  <c r="Q80" i="1" s="1"/>
  <c r="AB79" i="1"/>
  <c r="AB41" i="1"/>
  <c r="CS37" i="1"/>
  <c r="R37" i="1" s="1"/>
  <c r="CZ37" i="1" s="1"/>
  <c r="Y37" i="1" s="1"/>
  <c r="AD37" i="1"/>
  <c r="CR37" i="1" s="1"/>
  <c r="Q37" i="1" s="1"/>
  <c r="CQ34" i="1"/>
  <c r="AB34" i="1"/>
  <c r="AB33" i="1"/>
  <c r="V32" i="1"/>
  <c r="CQ28" i="1"/>
  <c r="P28" i="1" s="1"/>
  <c r="AB28" i="1"/>
  <c r="CX1" i="3"/>
  <c r="CX7" i="3"/>
  <c r="CX13" i="3"/>
  <c r="I32" i="1"/>
  <c r="CX2" i="3"/>
  <c r="CX8" i="3"/>
  <c r="CX14" i="3"/>
  <c r="I31" i="1"/>
  <c r="R31" i="1" s="1"/>
  <c r="CX3" i="3"/>
  <c r="CX9" i="3"/>
  <c r="CX15" i="3"/>
  <c r="I30" i="1"/>
  <c r="I36" i="1"/>
  <c r="S36" i="1" s="1"/>
  <c r="CX4" i="3"/>
  <c r="CX10" i="3"/>
  <c r="CX5" i="3"/>
  <c r="CX11" i="3"/>
  <c r="I34" i="1"/>
  <c r="Q34" i="1" s="1"/>
  <c r="CQ37" i="1"/>
  <c r="P37" i="1" s="1"/>
  <c r="CP37" i="1" s="1"/>
  <c r="O37" i="1" s="1"/>
  <c r="AB37" i="1"/>
  <c r="CS36" i="1"/>
  <c r="AD36" i="1"/>
  <c r="CR36" i="1" s="1"/>
  <c r="U32" i="1"/>
  <c r="S31" i="1"/>
  <c r="AB39" i="1"/>
  <c r="CQ36" i="1"/>
  <c r="AB36" i="1"/>
  <c r="W34" i="1"/>
  <c r="T32" i="1"/>
  <c r="CS30" i="1"/>
  <c r="AD30" i="1"/>
  <c r="CR30" i="1" s="1"/>
  <c r="GX29" i="1"/>
  <c r="U29" i="1"/>
  <c r="AB29" i="1"/>
  <c r="W28" i="1"/>
  <c r="U28" i="1"/>
  <c r="CS34" i="1"/>
  <c r="CQ32" i="1"/>
  <c r="P32" i="1" s="1"/>
  <c r="CS28" i="1"/>
  <c r="R28" i="1" s="1"/>
  <c r="CZ28" i="1" s="1"/>
  <c r="Y28" i="1" s="1"/>
  <c r="AH76" i="1" l="1"/>
  <c r="U87" i="1"/>
  <c r="GM41" i="1"/>
  <c r="GN41" i="1"/>
  <c r="AI76" i="1"/>
  <c r="V87" i="1"/>
  <c r="BC22" i="1"/>
  <c r="F170" i="1"/>
  <c r="BC184" i="1"/>
  <c r="CY31" i="1"/>
  <c r="X31" i="1" s="1"/>
  <c r="CZ31" i="1"/>
  <c r="Y31" i="1" s="1"/>
  <c r="CY37" i="1"/>
  <c r="X37" i="1" s="1"/>
  <c r="CC119" i="1"/>
  <c r="AT124" i="1"/>
  <c r="BA76" i="1"/>
  <c r="F107" i="1"/>
  <c r="AB83" i="1"/>
  <c r="CY121" i="1"/>
  <c r="X121" i="1" s="1"/>
  <c r="AK124" i="1" s="1"/>
  <c r="AE124" i="1"/>
  <c r="AO119" i="1"/>
  <c r="F128" i="1"/>
  <c r="U124" i="1"/>
  <c r="AH119" i="1"/>
  <c r="U30" i="1"/>
  <c r="W30" i="1"/>
  <c r="GX30" i="1"/>
  <c r="CJ44" i="1" s="1"/>
  <c r="F139" i="1"/>
  <c r="S119" i="1"/>
  <c r="CY82" i="1"/>
  <c r="X82" i="1" s="1"/>
  <c r="AK87" i="1" s="1"/>
  <c r="CZ82" i="1"/>
  <c r="Y82" i="1" s="1"/>
  <c r="CZ84" i="1"/>
  <c r="Y84" i="1" s="1"/>
  <c r="AD124" i="1"/>
  <c r="CP121" i="1"/>
  <c r="O121" i="1" s="1"/>
  <c r="P36" i="1"/>
  <c r="CP28" i="1"/>
  <c r="O28" i="1" s="1"/>
  <c r="AB32" i="1"/>
  <c r="CZ121" i="1"/>
  <c r="Y121" i="1" s="1"/>
  <c r="AL124" i="1" s="1"/>
  <c r="AD87" i="1"/>
  <c r="W119" i="1"/>
  <c r="F148" i="1"/>
  <c r="R34" i="1"/>
  <c r="Q30" i="1"/>
  <c r="Q36" i="1"/>
  <c r="S32" i="1"/>
  <c r="W32" i="1"/>
  <c r="GX32" i="1"/>
  <c r="T30" i="1"/>
  <c r="GX34" i="1"/>
  <c r="GN33" i="1"/>
  <c r="GM33" i="1"/>
  <c r="CY28" i="1"/>
  <c r="X28" i="1" s="1"/>
  <c r="Q31" i="1"/>
  <c r="GM79" i="1"/>
  <c r="GN79" i="1"/>
  <c r="F91" i="1"/>
  <c r="AO76" i="1"/>
  <c r="F133" i="1"/>
  <c r="AP119" i="1"/>
  <c r="F145" i="1"/>
  <c r="T119" i="1"/>
  <c r="AB80" i="1"/>
  <c r="AB84" i="1"/>
  <c r="F127" i="1"/>
  <c r="P119" i="1"/>
  <c r="BZ26" i="1"/>
  <c r="AQ44" i="1"/>
  <c r="AU26" i="1"/>
  <c r="F63" i="1"/>
  <c r="CP31" i="1"/>
  <c r="O31" i="1" s="1"/>
  <c r="CH119" i="1"/>
  <c r="AY124" i="1"/>
  <c r="CY42" i="1"/>
  <c r="X42" i="1" s="1"/>
  <c r="GM42" i="1" s="1"/>
  <c r="CZ42" i="1"/>
  <c r="Y42" i="1" s="1"/>
  <c r="GN84" i="1"/>
  <c r="GM84" i="1"/>
  <c r="P34" i="1"/>
  <c r="AG76" i="1"/>
  <c r="T87" i="1"/>
  <c r="V119" i="1"/>
  <c r="F147" i="1"/>
  <c r="AU76" i="1"/>
  <c r="F106" i="1"/>
  <c r="R30" i="1"/>
  <c r="R36" i="1"/>
  <c r="CY36" i="1" s="1"/>
  <c r="X36" i="1" s="1"/>
  <c r="T31" i="1"/>
  <c r="GM35" i="1"/>
  <c r="GN35" i="1"/>
  <c r="GM38" i="1"/>
  <c r="GN38" i="1"/>
  <c r="AB82" i="1"/>
  <c r="W31" i="1"/>
  <c r="AJ44" i="1" s="1"/>
  <c r="CI119" i="1"/>
  <c r="AZ124" i="1"/>
  <c r="V31" i="1"/>
  <c r="AF76" i="1"/>
  <c r="S87" i="1"/>
  <c r="AB30" i="1"/>
  <c r="BD22" i="1"/>
  <c r="F179" i="1"/>
  <c r="BD184" i="1"/>
  <c r="AS119" i="1"/>
  <c r="F141" i="1"/>
  <c r="CZ83" i="1"/>
  <c r="Y83" i="1" s="1"/>
  <c r="GN83" i="1" s="1"/>
  <c r="GN85" i="1"/>
  <c r="W76" i="1"/>
  <c r="F111" i="1"/>
  <c r="GM37" i="1"/>
  <c r="GN37" i="1"/>
  <c r="GX36" i="1"/>
  <c r="W36" i="1"/>
  <c r="CG44" i="1"/>
  <c r="F103" i="1"/>
  <c r="BC76" i="1"/>
  <c r="V36" i="1"/>
  <c r="F137" i="1"/>
  <c r="BB119" i="1"/>
  <c r="CI44" i="1"/>
  <c r="BA119" i="1"/>
  <c r="F144" i="1"/>
  <c r="AE44" i="1"/>
  <c r="U34" i="1"/>
  <c r="S34" i="1"/>
  <c r="U36" i="1"/>
  <c r="AH44" i="1" s="1"/>
  <c r="BZ76" i="1"/>
  <c r="AQ87" i="1"/>
  <c r="CI87" i="1"/>
  <c r="CG87" i="1"/>
  <c r="CZ78" i="1"/>
  <c r="Y78" i="1" s="1"/>
  <c r="AE87" i="1"/>
  <c r="CE119" i="1"/>
  <c r="AV124" i="1"/>
  <c r="CP32" i="1"/>
  <c r="O32" i="1" s="1"/>
  <c r="V34" i="1"/>
  <c r="AO26" i="1"/>
  <c r="AO154" i="1"/>
  <c r="F48" i="1"/>
  <c r="AC87" i="1"/>
  <c r="CP78" i="1"/>
  <c r="O78" i="1" s="1"/>
  <c r="GM80" i="1"/>
  <c r="GN80" i="1"/>
  <c r="CF119" i="1"/>
  <c r="AW124" i="1"/>
  <c r="S30" i="1"/>
  <c r="T36" i="1"/>
  <c r="V30" i="1"/>
  <c r="BB26" i="1"/>
  <c r="F57" i="1"/>
  <c r="BB154" i="1"/>
  <c r="GM40" i="1"/>
  <c r="GN40" i="1"/>
  <c r="CP82" i="1"/>
  <c r="O82" i="1" s="1"/>
  <c r="AT26" i="1"/>
  <c r="F62" i="1"/>
  <c r="GX31" i="1"/>
  <c r="CP81" i="1"/>
  <c r="O81" i="1" s="1"/>
  <c r="AP26" i="1"/>
  <c r="F53" i="1"/>
  <c r="AP154" i="1"/>
  <c r="GM122" i="1"/>
  <c r="GP122" i="1"/>
  <c r="P30" i="1"/>
  <c r="AX124" i="1"/>
  <c r="CG119" i="1"/>
  <c r="X87" i="1" l="1"/>
  <c r="AK76" i="1"/>
  <c r="AH26" i="1"/>
  <c r="U44" i="1"/>
  <c r="CJ26" i="1"/>
  <c r="BA44" i="1"/>
  <c r="AJ26" i="1"/>
  <c r="W44" i="1"/>
  <c r="AO22" i="1"/>
  <c r="F158" i="1"/>
  <c r="AO184" i="1"/>
  <c r="GM78" i="1"/>
  <c r="CA87" i="1" s="1"/>
  <c r="GO78" i="1"/>
  <c r="CC87" i="1" s="1"/>
  <c r="AB87" i="1"/>
  <c r="CI76" i="1"/>
  <c r="AZ87" i="1"/>
  <c r="GM28" i="1"/>
  <c r="GN28" i="1"/>
  <c r="GN42" i="1"/>
  <c r="AE26" i="1"/>
  <c r="R44" i="1"/>
  <c r="S76" i="1"/>
  <c r="F102" i="1"/>
  <c r="CP36" i="1"/>
  <c r="O36" i="1" s="1"/>
  <c r="U119" i="1"/>
  <c r="F146" i="1"/>
  <c r="GM83" i="1"/>
  <c r="CZ36" i="1"/>
  <c r="Y36" i="1" s="1"/>
  <c r="CY30" i="1"/>
  <c r="X30" i="1" s="1"/>
  <c r="AK44" i="1" s="1"/>
  <c r="CZ30" i="1"/>
  <c r="Y30" i="1" s="1"/>
  <c r="AF44" i="1"/>
  <c r="GN31" i="1"/>
  <c r="GM31" i="1"/>
  <c r="BB22" i="1"/>
  <c r="BB184" i="1"/>
  <c r="F167" i="1"/>
  <c r="CH87" i="1"/>
  <c r="CE87" i="1"/>
  <c r="CF87" i="1"/>
  <c r="AC76" i="1"/>
  <c r="P87" i="1"/>
  <c r="AV119" i="1"/>
  <c r="F129" i="1"/>
  <c r="AQ76" i="1"/>
  <c r="F97" i="1"/>
  <c r="AP22" i="1"/>
  <c r="AP184" i="1"/>
  <c r="F163" i="1"/>
  <c r="G16" i="2" s="1"/>
  <c r="G18" i="2" s="1"/>
  <c r="F130" i="1"/>
  <c r="AW119" i="1"/>
  <c r="T76" i="1"/>
  <c r="F108" i="1"/>
  <c r="CY32" i="1"/>
  <c r="X32" i="1" s="1"/>
  <c r="GM32" i="1" s="1"/>
  <c r="CZ32" i="1"/>
  <c r="Y32" i="1" s="1"/>
  <c r="GN32" i="1" s="1"/>
  <c r="AD76" i="1"/>
  <c r="Q87" i="1"/>
  <c r="GP121" i="1"/>
  <c r="CD124" i="1" s="1"/>
  <c r="GM121" i="1"/>
  <c r="CA124" i="1" s="1"/>
  <c r="AB124" i="1"/>
  <c r="BC18" i="1"/>
  <c r="F200" i="1"/>
  <c r="AE76" i="1"/>
  <c r="R87" i="1"/>
  <c r="BD18" i="1"/>
  <c r="F209" i="1"/>
  <c r="AL119" i="1"/>
  <c r="Y124" i="1"/>
  <c r="AD119" i="1"/>
  <c r="Q124" i="1"/>
  <c r="F142" i="1"/>
  <c r="AT119" i="1"/>
  <c r="V76" i="1"/>
  <c r="F110" i="1"/>
  <c r="U76" i="1"/>
  <c r="F109" i="1"/>
  <c r="AX119" i="1"/>
  <c r="F131" i="1"/>
  <c r="GM82" i="1"/>
  <c r="GN82" i="1"/>
  <c r="AI44" i="1"/>
  <c r="AL87" i="1"/>
  <c r="CI26" i="1"/>
  <c r="AZ44" i="1"/>
  <c r="AX44" i="1"/>
  <c r="CG26" i="1"/>
  <c r="AZ119" i="1"/>
  <c r="F135" i="1"/>
  <c r="CP34" i="1"/>
  <c r="O34" i="1" s="1"/>
  <c r="AY119" i="1"/>
  <c r="F132" i="1"/>
  <c r="F54" i="1"/>
  <c r="AQ26" i="1"/>
  <c r="AQ154" i="1"/>
  <c r="AD44" i="1"/>
  <c r="R124" i="1"/>
  <c r="AE119" i="1"/>
  <c r="CP30" i="1"/>
  <c r="O30" i="1" s="1"/>
  <c r="GM81" i="1"/>
  <c r="GN81" i="1"/>
  <c r="CB87" i="1" s="1"/>
  <c r="CG76" i="1"/>
  <c r="AX87" i="1"/>
  <c r="CY34" i="1"/>
  <c r="X34" i="1" s="1"/>
  <c r="CZ34" i="1"/>
  <c r="Y34" i="1" s="1"/>
  <c r="AG44" i="1"/>
  <c r="AC44" i="1"/>
  <c r="AK119" i="1"/>
  <c r="X124" i="1"/>
  <c r="AK26" i="1" l="1"/>
  <c r="X44" i="1"/>
  <c r="CB76" i="1"/>
  <c r="AS87" i="1"/>
  <c r="GM30" i="1"/>
  <c r="GN30" i="1"/>
  <c r="CB44" i="1" s="1"/>
  <c r="F99" i="1"/>
  <c r="Q76" i="1"/>
  <c r="CE76" i="1"/>
  <c r="AV87" i="1"/>
  <c r="CA76" i="1"/>
  <c r="AR87" i="1"/>
  <c r="F151" i="1"/>
  <c r="Y119" i="1"/>
  <c r="CH76" i="1"/>
  <c r="AY87" i="1"/>
  <c r="AO18" i="1"/>
  <c r="F188" i="1"/>
  <c r="AX76" i="1"/>
  <c r="F94" i="1"/>
  <c r="R26" i="1"/>
  <c r="F58" i="1"/>
  <c r="R154" i="1"/>
  <c r="AZ76" i="1"/>
  <c r="F98" i="1"/>
  <c r="U26" i="1"/>
  <c r="F66" i="1"/>
  <c r="U154" i="1"/>
  <c r="BA26" i="1"/>
  <c r="F64" i="1"/>
  <c r="BA154" i="1"/>
  <c r="X119" i="1"/>
  <c r="F150" i="1"/>
  <c r="R119" i="1"/>
  <c r="F138" i="1"/>
  <c r="AX26" i="1"/>
  <c r="F51" i="1"/>
  <c r="AX154" i="1"/>
  <c r="AD26" i="1"/>
  <c r="Q44" i="1"/>
  <c r="AZ26" i="1"/>
  <c r="F55" i="1"/>
  <c r="AZ154" i="1"/>
  <c r="O124" i="1"/>
  <c r="AB119" i="1"/>
  <c r="AP18" i="1"/>
  <c r="F193" i="1"/>
  <c r="P76" i="1"/>
  <c r="F90" i="1"/>
  <c r="BB18" i="1"/>
  <c r="F197" i="1"/>
  <c r="AF26" i="1"/>
  <c r="S44" i="1"/>
  <c r="AI26" i="1"/>
  <c r="V44" i="1"/>
  <c r="AC26" i="1"/>
  <c r="P44" i="1"/>
  <c r="CE44" i="1"/>
  <c r="CF44" i="1"/>
  <c r="CH44" i="1"/>
  <c r="GM34" i="1"/>
  <c r="CA44" i="1" s="1"/>
  <c r="GN34" i="1"/>
  <c r="AR124" i="1"/>
  <c r="CA119" i="1"/>
  <c r="AL44" i="1"/>
  <c r="GM36" i="1"/>
  <c r="GN36" i="1"/>
  <c r="AB76" i="1"/>
  <c r="O87" i="1"/>
  <c r="W26" i="1"/>
  <c r="F68" i="1"/>
  <c r="W154" i="1"/>
  <c r="AG26" i="1"/>
  <c r="T44" i="1"/>
  <c r="AQ22" i="1"/>
  <c r="F164" i="1"/>
  <c r="AQ184" i="1"/>
  <c r="AL76" i="1"/>
  <c r="Y87" i="1"/>
  <c r="Q119" i="1"/>
  <c r="F136" i="1"/>
  <c r="R76" i="1"/>
  <c r="F101" i="1"/>
  <c r="AU124" i="1"/>
  <c r="CD119" i="1"/>
  <c r="CF76" i="1"/>
  <c r="AW87" i="1"/>
  <c r="AB44" i="1"/>
  <c r="CC76" i="1"/>
  <c r="AT87" i="1"/>
  <c r="X76" i="1"/>
  <c r="F113" i="1"/>
  <c r="CB26" i="1" l="1"/>
  <c r="AS44" i="1"/>
  <c r="CA26" i="1"/>
  <c r="AR44" i="1"/>
  <c r="AB26" i="1"/>
  <c r="O44" i="1"/>
  <c r="CE26" i="1"/>
  <c r="AV44" i="1"/>
  <c r="F93" i="1"/>
  <c r="AW76" i="1"/>
  <c r="O76" i="1"/>
  <c r="F89" i="1"/>
  <c r="AR119" i="1"/>
  <c r="F152" i="1"/>
  <c r="P26" i="1"/>
  <c r="F47" i="1"/>
  <c r="P154" i="1"/>
  <c r="U22" i="1"/>
  <c r="F176" i="1"/>
  <c r="U184" i="1"/>
  <c r="AR76" i="1"/>
  <c r="F115" i="1"/>
  <c r="T26" i="1"/>
  <c r="F65" i="1"/>
  <c r="T154" i="1"/>
  <c r="O119" i="1"/>
  <c r="F126" i="1"/>
  <c r="AX22" i="1"/>
  <c r="F161" i="1"/>
  <c r="AX184" i="1"/>
  <c r="AY76" i="1"/>
  <c r="F95" i="1"/>
  <c r="AV76" i="1"/>
  <c r="F92" i="1"/>
  <c r="AS76" i="1"/>
  <c r="F104" i="1"/>
  <c r="Y76" i="1"/>
  <c r="F114" i="1"/>
  <c r="V26" i="1"/>
  <c r="F67" i="1"/>
  <c r="V154" i="1"/>
  <c r="AZ22" i="1"/>
  <c r="F165" i="1"/>
  <c r="AZ184" i="1"/>
  <c r="BA22" i="1"/>
  <c r="BA184" i="1"/>
  <c r="F174" i="1"/>
  <c r="Q26" i="1"/>
  <c r="F56" i="1"/>
  <c r="Q154" i="1"/>
  <c r="AT76" i="1"/>
  <c r="F105" i="1"/>
  <c r="AT154" i="1"/>
  <c r="AU119" i="1"/>
  <c r="F143" i="1"/>
  <c r="AU154" i="1"/>
  <c r="W22" i="1"/>
  <c r="F178" i="1"/>
  <c r="W184" i="1"/>
  <c r="CH26" i="1"/>
  <c r="AY44" i="1"/>
  <c r="X26" i="1"/>
  <c r="F70" i="1"/>
  <c r="X154" i="1"/>
  <c r="AQ18" i="1"/>
  <c r="F194" i="1"/>
  <c r="AL26" i="1"/>
  <c r="Y44" i="1"/>
  <c r="CF26" i="1"/>
  <c r="AW44" i="1"/>
  <c r="F59" i="1"/>
  <c r="S26" i="1"/>
  <c r="S154" i="1"/>
  <c r="R22" i="1"/>
  <c r="R184" i="1"/>
  <c r="F168" i="1"/>
  <c r="O26" i="1" l="1"/>
  <c r="F46" i="1"/>
  <c r="O154" i="1"/>
  <c r="W18" i="1"/>
  <c r="F208" i="1"/>
  <c r="AT22" i="1"/>
  <c r="F172" i="1"/>
  <c r="F16" i="2" s="1"/>
  <c r="F18" i="2" s="1"/>
  <c r="AT184" i="1"/>
  <c r="V22" i="1"/>
  <c r="F177" i="1"/>
  <c r="V184" i="1"/>
  <c r="P22" i="1"/>
  <c r="P184" i="1"/>
  <c r="F157" i="1"/>
  <c r="X22" i="1"/>
  <c r="X184" i="1"/>
  <c r="F180" i="1"/>
  <c r="BA18" i="1"/>
  <c r="F204" i="1"/>
  <c r="AR26" i="1"/>
  <c r="F72" i="1"/>
  <c r="AR154" i="1"/>
  <c r="AW26" i="1"/>
  <c r="F50" i="1"/>
  <c r="AW154" i="1"/>
  <c r="R18" i="1"/>
  <c r="F198" i="1"/>
  <c r="AX18" i="1"/>
  <c r="F191" i="1"/>
  <c r="F71" i="1"/>
  <c r="Y26" i="1"/>
  <c r="Y154" i="1"/>
  <c r="AU22" i="1"/>
  <c r="F173" i="1"/>
  <c r="H16" i="2" s="1"/>
  <c r="H18" i="2" s="1"/>
  <c r="AU184" i="1"/>
  <c r="Q22" i="1"/>
  <c r="Q184" i="1"/>
  <c r="F166" i="1"/>
  <c r="AZ18" i="1"/>
  <c r="F195" i="1"/>
  <c r="U18" i="1"/>
  <c r="F206" i="1"/>
  <c r="AV26" i="1"/>
  <c r="F49" i="1"/>
  <c r="AV154" i="1"/>
  <c r="AS26" i="1"/>
  <c r="F61" i="1"/>
  <c r="AS154" i="1"/>
  <c r="S22" i="1"/>
  <c r="S184" i="1"/>
  <c r="F169" i="1"/>
  <c r="J16" i="2" s="1"/>
  <c r="J18" i="2" s="1"/>
  <c r="AY26" i="1"/>
  <c r="F52" i="1"/>
  <c r="AY154" i="1"/>
  <c r="T184" i="1"/>
  <c r="F175" i="1"/>
  <c r="T22" i="1"/>
  <c r="AS22" i="1" l="1"/>
  <c r="AS184" i="1"/>
  <c r="F171" i="1"/>
  <c r="E16" i="2" s="1"/>
  <c r="AU18" i="1"/>
  <c r="F203" i="1"/>
  <c r="F216" i="1" s="1"/>
  <c r="V18" i="1"/>
  <c r="F207" i="1"/>
  <c r="AR22" i="1"/>
  <c r="F182" i="1"/>
  <c r="AR184" i="1"/>
  <c r="X18" i="1"/>
  <c r="F210" i="1"/>
  <c r="AY22" i="1"/>
  <c r="AY184" i="1"/>
  <c r="F162" i="1"/>
  <c r="AV22" i="1"/>
  <c r="AV184" i="1"/>
  <c r="F159" i="1"/>
  <c r="O22" i="1"/>
  <c r="O184" i="1"/>
  <c r="F156" i="1"/>
  <c r="Y22" i="1"/>
  <c r="F181" i="1"/>
  <c r="Y184" i="1"/>
  <c r="AT18" i="1"/>
  <c r="F202" i="1"/>
  <c r="S18" i="1"/>
  <c r="F199" i="1"/>
  <c r="T18" i="1"/>
  <c r="F205" i="1"/>
  <c r="Q18" i="1"/>
  <c r="F196" i="1"/>
  <c r="AW22" i="1"/>
  <c r="AW184" i="1"/>
  <c r="F160" i="1"/>
  <c r="P18" i="1"/>
  <c r="F187" i="1"/>
  <c r="AV18" i="1" l="1"/>
  <c r="F189" i="1"/>
  <c r="Y18" i="1"/>
  <c r="F211" i="1"/>
  <c r="AR18" i="1"/>
  <c r="F212" i="1"/>
  <c r="I16" i="2"/>
  <c r="I18" i="2" s="1"/>
  <c r="E18" i="2"/>
  <c r="AW18" i="1"/>
  <c r="F190" i="1"/>
  <c r="O18" i="1"/>
  <c r="F186" i="1"/>
  <c r="AY18" i="1"/>
  <c r="F192" i="1"/>
  <c r="AS18" i="1"/>
  <c r="F201" i="1"/>
  <c r="F214" i="1" s="1"/>
  <c r="F213" i="1" s="1"/>
</calcChain>
</file>

<file path=xl/sharedStrings.xml><?xml version="1.0" encoding="utf-8"?>
<sst xmlns="http://schemas.openxmlformats.org/spreadsheetml/2006/main" count="2485" uniqueCount="321">
  <si>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</si>
  <si>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</si>
  <si>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</si>
  <si>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</si>
  <si>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</si>
  <si>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Подвеска проовода СИП-2 4х70 по существующим опорам  (протяжённость трассы 1 км)</t>
  </si>
  <si>
    <t>И-14-00-964292/102, 928548.04.15-ЭС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</si>
  <si>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</si>
  <si>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</si>
  <si>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</si>
  <si>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</si>
  <si>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</si>
  <si>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</si>
  <si>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</si>
  <si>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</si>
  <si>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</si>
  <si>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</si>
  <si>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33-04-017-1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</si>
  <si>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</si>
  <si>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</si>
  <si>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ТЕР Московской обл., 33-04-017-1, приказ Минстроя России №675/пр от 28.02.2017 № 260/пр</t>
  </si>
  <si>
    <t>1000 М</t>
  </si>
  <si>
    <t>Общестроительные работы</t>
  </si>
  <si>
    <t>Линии элекропередач</t>
  </si>
  <si>
    <t>ФЕР-33</t>
  </si>
  <si>
    <t>1,1</t>
  </si>
  <si>
    <t>111-3104</t>
  </si>
  <si>
    <t>Зажим ответвительный с прокалыванием изоляции (СИП) Р95</t>
  </si>
  <si>
    <t>100 шт.</t>
  </si>
  <si>
    <t>ТССЦ Московской обл., 111-3104, приказ Минстроя России №675/пр от 28.02.2017 № 254/пр</t>
  </si>
  <si>
    <t>1,2</t>
  </si>
  <si>
    <t>111-3161</t>
  </si>
  <si>
    <t>Хомут стяжной (СИП) Е778</t>
  </si>
  <si>
    <t>ТССЦ Московской обл., 111-3161, приказ Минстроя России №675/пр от 28.02.2017 № 254/пр</t>
  </si>
  <si>
    <t>1,3</t>
  </si>
  <si>
    <t>502-9101</t>
  </si>
  <si>
    <t>Провода самонесущие изолированные</t>
  </si>
  <si>
    <t>ТССЦ Московской обл., 502-9101, приказ Минстроя России №675/пр от 28.02.2017 № 258/пр</t>
  </si>
  <si>
    <t>1,4</t>
  </si>
  <si>
    <t>509-3151</t>
  </si>
  <si>
    <t>Колпачки герметичные СE6.35 (СИП)</t>
  </si>
  <si>
    <t>ТССЦ Московской обл., 509-3151, приказ Минстроя России №675/пр от 28.02.2017 № 258/пр</t>
  </si>
  <si>
    <t>1,5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</si>
  <si>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</si>
  <si>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</si>
  <si>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</si>
  <si>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ТССЦ Московской обл., 111-3138, приказ Минстроя России №675/пр от 28.02.2017 № 254/пр</t>
  </si>
  <si>
    <t>1,6</t>
  </si>
  <si>
    <t>111-3141</t>
  </si>
  <si>
    <t>Комплект промежуточной подвески (СИП) ES 1500E</t>
  </si>
  <si>
    <t>ТССЦ Московской обл., 111-3141, приказ Минстроя России №675/пр от 28.02.2017 № 254/пр</t>
  </si>
  <si>
    <t>1,7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</si>
  <si>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</si>
  <si>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</si>
  <si>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шт.</t>
  </si>
  <si>
    <t>ТССЦ Московской обл., 111-3165, приказ Минстроя России №675/пр от 28.02.2017 № 254/пр</t>
  </si>
  <si>
    <t>1,8</t>
  </si>
  <si>
    <t>111-3170</t>
  </si>
  <si>
    <t>Скрепа размером 20 мм NC20 (СИП)</t>
  </si>
  <si>
    <t>ТССЦ Московской обл., 111-3170, приказ Минстроя России №675/пр от 28.02.2017 № 254/пр</t>
  </si>
  <si>
    <t>2</t>
  </si>
  <si>
    <t>33-04-017-3</t>
  </si>
  <si>
    <t>При изменении количества опор на 1000 м добавлять или исключать к расценке 33-04-017-01</t>
  </si>
  <si>
    <t>1 ОПОРА</t>
  </si>
  <si>
    <t>ТЕР Московской обл., 33-04-017-3, приказ Минстроя России №675/пр от 28.02.2017 № 260/пр</t>
  </si>
  <si>
    <t>2,1</t>
  </si>
  <si>
    <t>2,2</t>
  </si>
  <si>
    <t>2,3</t>
  </si>
  <si>
    <t>2,4</t>
  </si>
  <si>
    <t>2,5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</si>
  <si>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</si>
  <si>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</si>
  <si>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</si>
  <si>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</si>
  <si>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</si>
  <si>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</si>
  <si>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</si>
  <si>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</si>
  <si>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</si>
  <si>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</si>
  <si>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</si>
  <si>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</si>
  <si>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</si>
  <si>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</si>
  <si>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</si>
  <si>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</si>
  <si>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</si>
  <si>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</si>
  <si>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</si>
  <si>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</si>
  <si>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</si>
  <si>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</si>
  <si>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</si>
  <si>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</si>
  <si>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</si>
  <si>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</si>
  <si>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</si>
  <si>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</si>
  <si>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</si>
  <si>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</si>
  <si>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</si>
  <si>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</si>
  <si>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</si>
  <si>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</si>
  <si>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</si>
  <si>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</si>
  <si>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</si>
  <si>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</si>
  <si>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</si>
  <si>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</si>
  <si>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</si>
  <si>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</si>
  <si>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</si>
  <si>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</si>
  <si>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</si>
  <si>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</si>
  <si>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</si>
  <si>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</si>
  <si>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</si>
  <si>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</si>
  <si>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</si>
  <si>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</si>
  <si>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</si>
  <si>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</si>
  <si>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Материалы, неучтённые ценником</t>
  </si>
  <si>
    <t>3</t>
  </si>
  <si>
    <t>502-0847</t>
  </si>
  <si>
    <t>Провода самонесущие изолированные для воздушных линий электропередачи с алюминиевыми жилами марки СИП-2 3х70+1х70-0,6/1,0</t>
  </si>
  <si>
    <t>ТССЦ Московской обл., 502-0847,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</si>
  <si>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</si>
  <si>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</si>
  <si>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</si>
  <si>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4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</si>
  <si>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</si>
  <si>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</si>
  <si>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</si>
  <si>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</t>
  </si>
  <si>
    <t>6</t>
  </si>
  <si>
    <t>7</t>
  </si>
  <si>
    <t>8</t>
  </si>
  <si>
    <t>9</t>
  </si>
  <si>
    <t>111-3250</t>
  </si>
  <si>
    <t>Наконечник изолированный алюминиевый с медной клеммой (СИП) CPTAU 95</t>
  </si>
  <si>
    <t>ТССЦ Московской обл., 111-3250, приказ Минстроя России №675/пр от 28.02.2017 № 254/пр</t>
  </si>
  <si>
    <t>10</t>
  </si>
  <si>
    <t>Данные поставщика</t>
  </si>
  <si>
    <t>Зажим для временного заземления РС-481</t>
  </si>
  <si>
    <t>ШТ</t>
  </si>
  <si>
    <t>Материалы, изделия и конструкции</t>
  </si>
  <si>
    <t>материалы (03)</t>
  </si>
  <si>
    <t>[1 018 / 1,2 /  7,45]</t>
  </si>
  <si>
    <t>0</t>
  </si>
  <si>
    <t>Пусконаладочные работы</t>
  </si>
  <si>
    <t>11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</si>
  <si>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</si>
  <si>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</si>
  <si>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</si>
  <si>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</si>
  <si>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</si>
  <si>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</si>
  <si>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</si>
  <si>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12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</si>
  <si>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</si>
  <si>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</si>
  <si>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</si>
  <si>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</si>
  <si>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</si>
  <si>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</si>
  <si>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</si>
  <si>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</si>
  <si>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</si>
  <si>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</si>
  <si>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</si>
  <si>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</si>
  <si>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</si>
  <si>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</si>
  <si>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</si>
  <si>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</si>
  <si>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</si>
  <si>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</si>
  <si>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</si>
  <si>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</si>
  <si>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</si>
  <si>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</si>
  <si>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</si>
  <si>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</si>
  <si>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</si>
  <si>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</si>
  <si>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</si>
  <si>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</si>
  <si>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</si>
  <si>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</si>
  <si>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</si>
  <si>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</si>
  <si>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</si>
  <si>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</si>
  <si>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</si>
  <si>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</si>
  <si>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</si>
  <si>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</si>
  <si>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</si>
  <si>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</si>
  <si>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</si>
  <si>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</si>
  <si>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</si>
  <si>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</si>
  <si>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</si>
  <si>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</si>
  <si>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</si>
  <si>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</si>
  <si>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</si>
  <si>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</si>
  <si>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</si>
  <si>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</si>
  <si>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</si>
  <si>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</si>
  <si>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</si>
  <si>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</si>
  <si>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</si>
  <si>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</si>
  <si>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</si>
  <si>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</si>
  <si>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</si>
  <si>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</si>
  <si>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</si>
  <si>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</si>
  <si>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</si>
  <si>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</si>
  <si>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</si>
  <si>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</si>
  <si>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</si>
  <si>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</si>
  <si>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</si>
  <si>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</si>
  <si>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</si>
  <si>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</si>
  <si>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</si>
  <si>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</si>
  <si>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</si>
  <si>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</si>
  <si>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</si>
  <si>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</si>
  <si>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</si>
  <si>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</si>
  <si>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</si>
  <si>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</si>
  <si>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</si>
  <si>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</si>
  <si>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</si>
  <si>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</si>
  <si>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1-1039-90</t>
  </si>
  <si>
    <t>Рабочий строитель среднего разряда 3,9</t>
  </si>
  <si>
    <t>чел.-ч</t>
  </si>
  <si>
    <t>Затраты труда машинистов</t>
  </si>
  <si>
    <t>чел.час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</si>
  <si>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</si>
  <si>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</si>
  <si>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</si>
  <si>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маш.-ч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</si>
  <si>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</si>
  <si>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</si>
  <si>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</si>
  <si>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030407</t>
  </si>
  <si>
    <t>ТСЭМ Московской обл., 030407, приказ Минстроя России №675/пр от 28.02.2017 № 264/пр</t>
  </si>
  <si>
    <t>Лебедки электрические тяговым усилием 122,62 кН (12,5 т)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</si>
  <si>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</si>
  <si>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</si>
  <si>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</si>
  <si>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</si>
  <si>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</si>
  <si>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</si>
  <si>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1-1042-90</t>
  </si>
  <si>
    <t>Рабочий строитель среднего разряда 4,2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</si>
  <si>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</si>
  <si>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</si>
  <si>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</si>
  <si>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</si>
  <si>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</si>
  <si>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</si>
  <si>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</si>
  <si>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</si>
  <si>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</si>
  <si>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</si>
  <si>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</si>
  <si>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</si>
  <si>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</si>
  <si>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</si>
  <si>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</si>
  <si>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</si>
  <si>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</si>
  <si>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</si>
  <si>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</si>
  <si>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</si>
  <si>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</si>
  <si>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</si>
  <si>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</si>
  <si>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</si>
  <si>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</si>
  <si>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</si>
  <si>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</si>
  <si>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</si>
  <si>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</si>
  <si>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</si>
  <si>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</si>
  <si>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</si>
  <si>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</si>
  <si>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</si>
  <si>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</si>
  <si>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</si>
  <si>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</si>
  <si>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</si>
  <si>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</si>
  <si>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</si>
  <si>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</si>
  <si>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Зажим для временного заземления РС-481</t>
    </r>
    <r>
      <rPr>
        <i/>
        <sz val="10"/>
        <rFont val="Arial"/>
        <family val="2"/>
        <charset val="204"/>
      </rPr>
      <t xml:space="preserve">
113,87 = [1 018 / 1,2 /  7,45]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</si>
  <si>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</si>
  <si>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</si>
  <si>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</si>
  <si>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</si>
  <si>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</si>
  <si>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 xml:space="preserve">Локальный сметный расчет №54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</si>
</sst>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0" fillId="0" borderId="0" xfId="0"/>
    <xf numFmtId="0" fontId="0" fillId="0" borderId="0" xfId="0"/>
    <xf numFmtId="0" fontId="13" fillId="0" borderId="0" xfId="0" applyFont="1" applyAlignment="1">
      <alignment vertical="center" wrapText="1"/>
    </xf>
    <xf numFmtId="164" fontId="13" fillId="0" borderId="1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3"/>
  <sheetViews>
    <sheetView tabSelected="1" zoomScaleNormal="100" workbookViewId="0">
      <selection activeCell="M12" sqref="M1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32" x14ac:dyDescent="0.2">
      <c r="A1" s="9" t="str">
        <f>Source!B1</f>
        <v>Smeta.RU  (495) 974-1589</v>
      </c>
    </row>
    <row r="2" spans="1:32" ht="15.75" x14ac:dyDescent="0.25">
      <c r="A2" s="10"/>
      <c r="B2" s="62"/>
      <c r="C2" s="62"/>
      <c r="D2" s="62"/>
      <c r="E2" s="62"/>
      <c r="F2" s="62"/>
      <c r="G2" s="62"/>
      <c r="H2" s="62"/>
      <c r="I2" s="62"/>
      <c r="J2" s="62"/>
      <c r="K2" s="62"/>
      <c r="L2" s="10"/>
    </row>
    <row r="3" spans="1:32" ht="14.25" x14ac:dyDescent="0.2">
      <c r="A3" s="11"/>
      <c r="B3" s="77" t="s">
        <v>277</v>
      </c>
      <c r="C3" s="77"/>
      <c r="D3" s="77"/>
      <c r="E3" s="77"/>
      <c r="F3" s="77"/>
      <c r="G3" s="77"/>
      <c r="H3" s="77"/>
      <c r="I3" s="77"/>
      <c r="J3" s="77"/>
      <c r="K3" s="77"/>
      <c r="L3" s="10"/>
    </row>
    <row r="4" spans="1:3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2" ht="14.25" x14ac:dyDescent="0.2">
      <c r="A5" s="12"/>
      <c r="B5" s="12"/>
      <c r="C5" s="12"/>
      <c r="D5" s="12"/>
      <c r="E5" s="12"/>
      <c r="F5" s="78" t="s">
        <v>278</v>
      </c>
      <c r="G5" s="78"/>
      <c r="H5" s="67" t="str">
        <f>IF(Source!F12&lt;&gt;"Новый объект", Source!F12, "")</f>
        <v/>
      </c>
      <c r="I5" s="67"/>
      <c r="J5" s="67"/>
      <c r="K5" s="67"/>
      <c r="L5" s="13"/>
    </row>
    <row r="6" spans="1:3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32" ht="15.75" customHeight="1" x14ac:dyDescent="0.25">
      <c r="A7" s="60"/>
      <c r="B7" s="62" t="s">
        <v>320</v>
      </c>
      <c r="C7" s="62"/>
      <c r="D7" s="62"/>
      <c r="E7" s="62"/>
      <c r="F7" s="62"/>
      <c r="G7" s="62"/>
      <c r="H7" s="62"/>
      <c r="I7" s="62"/>
      <c r="J7" s="62"/>
      <c r="K7" s="60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8"/>
      <c r="AF7" s="58"/>
    </row>
    <row r="8" spans="1:3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32" ht="18" hidden="1" x14ac:dyDescent="0.25">
      <c r="A9" s="14"/>
      <c r="B9" s="79"/>
      <c r="C9" s="79"/>
      <c r="D9" s="79"/>
      <c r="E9" s="79"/>
      <c r="F9" s="79"/>
      <c r="G9" s="79"/>
      <c r="H9" s="79"/>
      <c r="I9" s="79"/>
      <c r="J9" s="79"/>
      <c r="K9" s="79"/>
      <c r="L9" s="14"/>
    </row>
    <row r="10" spans="1:3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2" ht="18" x14ac:dyDescent="0.25">
      <c r="A11" s="12"/>
      <c r="B11" s="74" t="str">
        <f>IF(Source!G12&lt;&gt;"Новый объект", Source!G12, "")</f>
        <v>Подвеска проовода СИП-2 4х70 по существующим опорам  (протяжённость трассы 1 км)</v>
      </c>
      <c r="C11" s="74"/>
      <c r="D11" s="74"/>
      <c r="E11" s="74"/>
      <c r="F11" s="74"/>
      <c r="G11" s="74"/>
      <c r="H11" s="74"/>
      <c r="I11" s="74"/>
      <c r="J11" s="74"/>
      <c r="K11" s="74"/>
      <c r="L11" s="16"/>
      <c r="AD11" s="56" t="str">
        <f>IF(Source!G12&lt;&gt;"Новый объект", Source!G12, "")</f>
        <v>Подвеска проовода СИП-2 4х70 по существующим опорам  (протяжённость трассы 1 км)</v>
      </c>
    </row>
    <row r="12" spans="1:32" ht="14.25" x14ac:dyDescent="0.2">
      <c r="A12" s="12"/>
      <c r="B12" s="75" t="s">
        <v>279</v>
      </c>
      <c r="C12" s="75"/>
      <c r="D12" s="75"/>
      <c r="E12" s="75"/>
      <c r="F12" s="75"/>
      <c r="G12" s="75"/>
      <c r="H12" s="75"/>
      <c r="I12" s="75"/>
      <c r="J12" s="75"/>
      <c r="K12" s="75"/>
      <c r="L12" s="10"/>
    </row>
    <row r="13" spans="1:3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2" ht="14.25" x14ac:dyDescent="0.2">
      <c r="A14" s="67" t="str">
        <f>CONCATENATE("Основание: ", Source!J12)</f>
        <v>Основание: И-14-00-964292/102, 928548.04.15-ЭС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</row>
    <row r="15" spans="1:3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4.25" x14ac:dyDescent="0.2">
      <c r="A17" s="12"/>
      <c r="B17" s="12"/>
      <c r="C17" s="12"/>
      <c r="D17" s="12"/>
      <c r="E17" s="17"/>
      <c r="F17" s="17"/>
      <c r="G17" s="76" t="s">
        <v>280</v>
      </c>
      <c r="H17" s="76"/>
      <c r="I17" s="76" t="s">
        <v>281</v>
      </c>
      <c r="J17" s="76"/>
      <c r="K17" s="12"/>
      <c r="L17" s="12"/>
    </row>
    <row r="18" spans="1:12" ht="15" x14ac:dyDescent="0.25">
      <c r="A18" s="12"/>
      <c r="B18" s="12"/>
      <c r="C18" s="72" t="s">
        <v>282</v>
      </c>
      <c r="D18" s="72"/>
      <c r="E18" s="72"/>
      <c r="F18" s="72"/>
      <c r="G18" s="68">
        <f>SUM(O1:O119)/1000</f>
        <v>87.481269999999981</v>
      </c>
      <c r="H18" s="68"/>
      <c r="I18" s="68">
        <f>(Source!F212/1000)</f>
        <v>501.86937999999998</v>
      </c>
      <c r="J18" s="68"/>
      <c r="K18" s="73" t="s">
        <v>283</v>
      </c>
      <c r="L18" s="73"/>
    </row>
    <row r="19" spans="1:12" ht="14.25" x14ac:dyDescent="0.2">
      <c r="A19" s="12"/>
      <c r="B19" s="12"/>
      <c r="C19" s="70" t="s">
        <v>284</v>
      </c>
      <c r="D19" s="70"/>
      <c r="E19" s="70"/>
      <c r="F19" s="70"/>
      <c r="G19" s="68">
        <f>SUM(W1:W119)/1000</f>
        <v>17.862369999999999</v>
      </c>
      <c r="H19" s="68"/>
      <c r="I19" s="68">
        <f>(Source!F201)/1000</f>
        <v>192.94048000000001</v>
      </c>
      <c r="J19" s="68"/>
      <c r="K19" s="73" t="s">
        <v>283</v>
      </c>
      <c r="L19" s="73"/>
    </row>
    <row r="20" spans="1:12" ht="14.25" x14ac:dyDescent="0.2">
      <c r="A20" s="12"/>
      <c r="B20" s="12"/>
      <c r="C20" s="70" t="s">
        <v>285</v>
      </c>
      <c r="D20" s="70"/>
      <c r="E20" s="70"/>
      <c r="F20" s="70"/>
      <c r="G20" s="68">
        <f>SUM(X1:X119)/1000</f>
        <v>69.394449999999992</v>
      </c>
      <c r="H20" s="68"/>
      <c r="I20" s="68">
        <f>(Source!F202)/1000</f>
        <v>301.17189000000002</v>
      </c>
      <c r="J20" s="68"/>
      <c r="K20" s="73" t="s">
        <v>283</v>
      </c>
      <c r="L20" s="73"/>
    </row>
    <row r="21" spans="1:12" ht="14.25" x14ac:dyDescent="0.2">
      <c r="A21" s="12"/>
      <c r="B21" s="12"/>
      <c r="C21" s="70" t="s">
        <v>286</v>
      </c>
      <c r="D21" s="70"/>
      <c r="E21" s="70"/>
      <c r="F21" s="70"/>
      <c r="G21" s="68">
        <f>SUM(Y1:Y119)/1000</f>
        <v>0</v>
      </c>
      <c r="H21" s="68"/>
      <c r="I21" s="68">
        <f>(Source!F193)/1000</f>
        <v>0</v>
      </c>
      <c r="J21" s="68"/>
      <c r="K21" s="73" t="s">
        <v>283</v>
      </c>
      <c r="L21" s="73"/>
    </row>
    <row r="22" spans="1:12" ht="14.25" x14ac:dyDescent="0.2">
      <c r="A22" s="12"/>
      <c r="B22" s="12"/>
      <c r="C22" s="70" t="s">
        <v>287</v>
      </c>
      <c r="D22" s="70"/>
      <c r="E22" s="70"/>
      <c r="F22" s="70"/>
      <c r="G22" s="68">
        <f>SUM(Z1:Z119)/1000</f>
        <v>0.22444999999999998</v>
      </c>
      <c r="H22" s="68"/>
      <c r="I22" s="68">
        <f>(Source!F203+Source!F204)/1000</f>
        <v>7.7570100000000002</v>
      </c>
      <c r="J22" s="68"/>
      <c r="K22" s="73" t="s">
        <v>283</v>
      </c>
      <c r="L22" s="73"/>
    </row>
    <row r="23" spans="1:12" ht="15" x14ac:dyDescent="0.25">
      <c r="A23" s="12"/>
      <c r="B23" s="12"/>
      <c r="C23" s="72" t="s">
        <v>288</v>
      </c>
      <c r="D23" s="72"/>
      <c r="E23" s="72"/>
      <c r="F23" s="72"/>
      <c r="G23" s="68">
        <f>I23</f>
        <v>140.0104</v>
      </c>
      <c r="H23" s="68"/>
      <c r="I23" s="68">
        <f>(Source!F206+Source!F207)</f>
        <v>140.0104</v>
      </c>
      <c r="J23" s="68"/>
      <c r="K23" s="73" t="s">
        <v>289</v>
      </c>
      <c r="L23" s="73"/>
    </row>
    <row r="24" spans="1:12" ht="15" x14ac:dyDescent="0.25">
      <c r="A24" s="12"/>
      <c r="B24" s="12"/>
      <c r="C24" s="72" t="s">
        <v>290</v>
      </c>
      <c r="D24" s="72"/>
      <c r="E24" s="72"/>
      <c r="F24" s="72"/>
      <c r="G24" s="68">
        <f>SUM(R1:R119)/1000</f>
        <v>1.4207099999999999</v>
      </c>
      <c r="H24" s="68"/>
      <c r="I24" s="68">
        <f>(Source!F199+ Source!F198)/1000</f>
        <v>49.099669999999996</v>
      </c>
      <c r="J24" s="68"/>
      <c r="K24" s="73" t="s">
        <v>283</v>
      </c>
      <c r="L24" s="73"/>
    </row>
    <row r="25" spans="1:12" ht="14.25" hidden="1" x14ac:dyDescent="0.2">
      <c r="A25" s="12"/>
      <c r="B25" s="12"/>
      <c r="C25" s="70" t="s">
        <v>109</v>
      </c>
      <c r="D25" s="70"/>
      <c r="E25" s="70"/>
      <c r="F25" s="70"/>
      <c r="G25" s="68"/>
      <c r="H25" s="68"/>
      <c r="I25" s="68"/>
      <c r="J25" s="68"/>
      <c r="K25" s="18" t="s">
        <v>283</v>
      </c>
      <c r="L25" s="12"/>
    </row>
    <row r="26" spans="1:12" ht="15" x14ac:dyDescent="0.25">
      <c r="A26" s="12"/>
      <c r="B26" s="12"/>
      <c r="C26" s="19"/>
      <c r="D26" s="19"/>
      <c r="E26" s="19"/>
      <c r="F26" s="20"/>
      <c r="G26" s="21"/>
      <c r="H26" s="21"/>
      <c r="I26" s="21"/>
      <c r="J26" s="21"/>
      <c r="K26" s="21"/>
      <c r="L26" s="21"/>
    </row>
    <row r="27" spans="1:12" ht="15" hidden="1" x14ac:dyDescent="0.2">
      <c r="A27" s="20" t="s">
        <v>291</v>
      </c>
      <c r="B27" s="12"/>
      <c r="C27" s="12"/>
      <c r="D27" s="22"/>
      <c r="E27" s="12"/>
      <c r="F27" s="12"/>
      <c r="G27" s="23"/>
      <c r="H27" s="23"/>
      <c r="I27" s="24"/>
      <c r="J27" s="23"/>
      <c r="K27" s="23"/>
      <c r="L27" s="23"/>
    </row>
    <row r="28" spans="1:12" ht="15" hidden="1" x14ac:dyDescent="0.2">
      <c r="A28" s="20" t="s">
        <v>292</v>
      </c>
      <c r="B28" s="12"/>
      <c r="C28" s="12"/>
      <c r="D28" s="22"/>
      <c r="E28" s="12"/>
      <c r="F28" s="12"/>
      <c r="G28" s="23"/>
      <c r="H28" s="23"/>
      <c r="I28" s="24"/>
      <c r="J28" s="23"/>
      <c r="K28" s="23"/>
      <c r="L28" s="23"/>
    </row>
    <row r="29" spans="1:12" ht="15" hidden="1" x14ac:dyDescent="0.2">
      <c r="A29" s="12"/>
      <c r="B29" s="12"/>
      <c r="C29" s="25"/>
      <c r="D29" s="25"/>
      <c r="E29" s="25"/>
      <c r="F29" s="25"/>
      <c r="G29" s="23"/>
      <c r="H29" s="23"/>
      <c r="I29" s="24"/>
      <c r="J29" s="23"/>
      <c r="K29" s="23"/>
      <c r="L29" s="23"/>
    </row>
    <row r="30" spans="1:12" ht="14.25" x14ac:dyDescent="0.2">
      <c r="A30" s="71" t="s">
        <v>305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</row>
    <row r="31" spans="1:12" ht="57" x14ac:dyDescent="0.2">
      <c r="A31" s="26" t="s">
        <v>293</v>
      </c>
      <c r="B31" s="26" t="s">
        <v>294</v>
      </c>
      <c r="C31" s="26" t="s">
        <v>295</v>
      </c>
      <c r="D31" s="26" t="s">
        <v>296</v>
      </c>
      <c r="E31" s="26" t="s">
        <v>297</v>
      </c>
      <c r="F31" s="26" t="s">
        <v>298</v>
      </c>
      <c r="G31" s="26" t="s">
        <v>299</v>
      </c>
      <c r="H31" s="26" t="s">
        <v>300</v>
      </c>
      <c r="I31" s="26" t="s">
        <v>301</v>
      </c>
      <c r="J31" s="26" t="s">
        <v>302</v>
      </c>
      <c r="K31" s="26" t="s">
        <v>303</v>
      </c>
      <c r="L31" s="26" t="s">
        <v>304</v>
      </c>
    </row>
    <row r="32" spans="1:12" ht="14.25" x14ac:dyDescent="0.2">
      <c r="A32" s="27">
        <v>1</v>
      </c>
      <c r="B32" s="27">
        <v>2</v>
      </c>
      <c r="C32" s="27">
        <v>3</v>
      </c>
      <c r="D32" s="27">
        <v>4</v>
      </c>
      <c r="E32" s="27">
        <v>5</v>
      </c>
      <c r="F32" s="27">
        <v>6</v>
      </c>
      <c r="G32" s="27">
        <v>7</v>
      </c>
      <c r="H32" s="27">
        <v>8</v>
      </c>
      <c r="I32" s="27">
        <v>9</v>
      </c>
      <c r="J32" s="27">
        <v>10</v>
      </c>
      <c r="K32" s="27">
        <v>11</v>
      </c>
      <c r="L32" s="28">
        <v>12</v>
      </c>
    </row>
    <row r="34" spans="1:26" ht="16.5" x14ac:dyDescent="0.25">
      <c r="A34" s="63" t="str">
        <f>CONCATENATE("Локальная смета: ",IF(Source!G20&lt;&gt;"Новая локальная смета", Source!G20, ""))</f>
        <v xml:space="preserve">Локальная смета: 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</row>
    <row r="36" spans="1:26" ht="16.5" x14ac:dyDescent="0.25">
      <c r="A36" s="63" t="str">
        <f>CONCATENATE("Раздел: ",IF(Source!G24&lt;&gt;"Новый раздел", Source!G24, ""))</f>
        <v>Раздел: Монтажные работы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</row>
    <row r="37" spans="1:26" ht="71.25" x14ac:dyDescent="0.2">
      <c r="A37" s="53">
        <v>1</v>
      </c>
      <c r="B37" s="53" t="str">
        <f>Source!F28</f>
        <v>33-04-017-1</v>
      </c>
      <c r="C37" s="53" t="str">
        <f>Source!G28</f>
        <v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v>
      </c>
      <c r="D37" s="37" t="str">
        <f>Source!H28</f>
        <v>1000 м</v>
      </c>
      <c r="E37" s="25">
        <f>Source!I28</f>
        <v>1</v>
      </c>
      <c r="F37" s="38">
        <f>Source!AL28+Source!AM28+Source!AO28</f>
        <v>6907.59</v>
      </c>
      <c r="G37" s="39"/>
      <c r="H37" s="38"/>
      <c r="I37" s="39" t="str">
        <f>Source!BO28</f>
        <v>33-04-017-1</v>
      </c>
      <c r="J37" s="39"/>
      <c r="K37" s="38"/>
      <c r="L37" s="40"/>
      <c r="S37">
        <f>ROUND((Source!FX28/100)*((ROUND(Source!AF28*Source!I28, 2)+ROUND(Source!AE28*Source!I28, 2))), 2)</f>
        <v>1066.43</v>
      </c>
      <c r="T37">
        <f>Source!X28</f>
        <v>36855.9</v>
      </c>
      <c r="U37">
        <f>ROUND((Source!FY28/100)*((ROUND(Source!AF28*Source!I28, 2)+ROUND(Source!AE28*Source!I28, 2))), 2)</f>
        <v>609.39</v>
      </c>
      <c r="V37">
        <f>Source!Y28</f>
        <v>21060.52</v>
      </c>
    </row>
    <row r="38" spans="1:26" x14ac:dyDescent="0.2">
      <c r="C38" s="29" t="str">
        <f>"Объем: "&amp;Source!I28&amp;"=1000/"&amp;"1000"</f>
        <v>Объем: 1=1000/1000</v>
      </c>
    </row>
    <row r="39" spans="1:26" ht="14.25" x14ac:dyDescent="0.2">
      <c r="A39" s="53"/>
      <c r="B39" s="53"/>
      <c r="C39" s="53" t="s">
        <v>306</v>
      </c>
      <c r="D39" s="37"/>
      <c r="E39" s="25"/>
      <c r="F39" s="38">
        <f>Source!AO28</f>
        <v>620.42999999999995</v>
      </c>
      <c r="G39" s="39" t="str">
        <f>Source!DG28</f>
        <v/>
      </c>
      <c r="H39" s="38">
        <f>ROUND(Source!AF28*Source!I28, 2)</f>
        <v>620.42999999999995</v>
      </c>
      <c r="I39" s="39"/>
      <c r="J39" s="39">
        <f>IF(Source!BA28&lt;&gt; 0, Source!BA28, 1)</f>
        <v>34.56</v>
      </c>
      <c r="K39" s="38">
        <f>Source!S28</f>
        <v>21442.06</v>
      </c>
      <c r="L39" s="40"/>
      <c r="R39">
        <f>H39</f>
        <v>620.42999999999995</v>
      </c>
    </row>
    <row r="40" spans="1:26" ht="14.25" x14ac:dyDescent="0.2">
      <c r="A40" s="53"/>
      <c r="B40" s="53"/>
      <c r="C40" s="53" t="s">
        <v>91</v>
      </c>
      <c r="D40" s="37"/>
      <c r="E40" s="25"/>
      <c r="F40" s="38">
        <f>Source!AM28</f>
        <v>3139.79</v>
      </c>
      <c r="G40" s="39" t="str">
        <f>Source!DE28</f>
        <v/>
      </c>
      <c r="H40" s="38">
        <f>ROUND(Source!AD28*Source!I28, 2)</f>
        <v>3139.79</v>
      </c>
      <c r="I40" s="39"/>
      <c r="J40" s="39">
        <f>IF(Source!BB28&lt;&gt; 0, Source!BB28, 1)</f>
        <v>9.49</v>
      </c>
      <c r="K40" s="38">
        <f>Source!Q28</f>
        <v>29796.61</v>
      </c>
      <c r="L40" s="40"/>
    </row>
    <row r="41" spans="1:26" ht="14.25" x14ac:dyDescent="0.2">
      <c r="A41" s="53"/>
      <c r="B41" s="53"/>
      <c r="C41" s="53" t="s">
        <v>307</v>
      </c>
      <c r="D41" s="37"/>
      <c r="E41" s="25"/>
      <c r="F41" s="38">
        <f>Source!AN28</f>
        <v>395.22</v>
      </c>
      <c r="G41" s="39" t="str">
        <f>Source!DF28</f>
        <v/>
      </c>
      <c r="H41" s="41">
        <f>ROUND(Source!AE28*Source!I28, 2)</f>
        <v>395.22</v>
      </c>
      <c r="I41" s="39"/>
      <c r="J41" s="39">
        <f>IF(Source!BS28&lt;&gt; 0, Source!BS28, 1)</f>
        <v>34.56</v>
      </c>
      <c r="K41" s="41">
        <f>Source!R28</f>
        <v>13658.8</v>
      </c>
      <c r="L41" s="40"/>
      <c r="R41">
        <f>H41</f>
        <v>395.22</v>
      </c>
    </row>
    <row r="42" spans="1:26" ht="14.25" x14ac:dyDescent="0.2">
      <c r="A42" s="53"/>
      <c r="B42" s="53"/>
      <c r="C42" s="53" t="s">
        <v>308</v>
      </c>
      <c r="D42" s="37"/>
      <c r="E42" s="25"/>
      <c r="F42" s="38">
        <f>Source!AL28</f>
        <v>3147.37</v>
      </c>
      <c r="G42" s="39" t="str">
        <f>Source!DD28</f>
        <v/>
      </c>
      <c r="H42" s="38">
        <f>ROUND(Source!AC28*Source!I28, 2)</f>
        <v>3147.37</v>
      </c>
      <c r="I42" s="39"/>
      <c r="J42" s="39">
        <f>IF(Source!BC28&lt;&gt; 0, Source!BC28, 1)</f>
        <v>7.91</v>
      </c>
      <c r="K42" s="38">
        <f>Source!P28</f>
        <v>24895.7</v>
      </c>
      <c r="L42" s="40"/>
    </row>
    <row r="43" spans="1:26" ht="14.25" x14ac:dyDescent="0.2">
      <c r="A43" s="53"/>
      <c r="B43" s="53"/>
      <c r="C43" s="53" t="s">
        <v>309</v>
      </c>
      <c r="D43" s="37" t="s">
        <v>310</v>
      </c>
      <c r="E43" s="25">
        <f>Source!BZ28</f>
        <v>105</v>
      </c>
      <c r="F43" s="55"/>
      <c r="G43" s="39"/>
      <c r="H43" s="38">
        <f>SUM(S37:S50)</f>
        <v>1066.43</v>
      </c>
      <c r="I43" s="42"/>
      <c r="J43" s="36">
        <f>Source!AT28</f>
        <v>105</v>
      </c>
      <c r="K43" s="38">
        <f>SUM(T37:T50)</f>
        <v>36855.9</v>
      </c>
      <c r="L43" s="40"/>
    </row>
    <row r="44" spans="1:26" ht="14.25" x14ac:dyDescent="0.2">
      <c r="A44" s="53"/>
      <c r="B44" s="53"/>
      <c r="C44" s="53" t="s">
        <v>311</v>
      </c>
      <c r="D44" s="37" t="s">
        <v>310</v>
      </c>
      <c r="E44" s="25">
        <f>Source!CA28</f>
        <v>60</v>
      </c>
      <c r="F44" s="55"/>
      <c r="G44" s="39"/>
      <c r="H44" s="38">
        <f>SUM(U37:U50)</f>
        <v>609.39</v>
      </c>
      <c r="I44" s="42"/>
      <c r="J44" s="36">
        <f>Source!AU28</f>
        <v>60</v>
      </c>
      <c r="K44" s="38">
        <f>SUM(V37:V50)</f>
        <v>21060.52</v>
      </c>
      <c r="L44" s="40"/>
    </row>
    <row r="45" spans="1:26" ht="14.25" x14ac:dyDescent="0.2">
      <c r="A45" s="53"/>
      <c r="B45" s="53"/>
      <c r="C45" s="53" t="s">
        <v>312</v>
      </c>
      <c r="D45" s="37" t="s">
        <v>313</v>
      </c>
      <c r="E45" s="25">
        <f>Source!AQ28</f>
        <v>65.239999999999995</v>
      </c>
      <c r="F45" s="38"/>
      <c r="G45" s="39" t="str">
        <f>Source!DI28</f>
        <v/>
      </c>
      <c r="H45" s="38"/>
      <c r="I45" s="39"/>
      <c r="J45" s="39"/>
      <c r="K45" s="38"/>
      <c r="L45" s="43">
        <f>Source!U28</f>
        <v>65.239999999999995</v>
      </c>
    </row>
    <row r="46" spans="1:26" ht="14.25" x14ac:dyDescent="0.2">
      <c r="A46" s="53" t="s">
        <v>34</v>
      </c>
      <c r="B46" s="53" t="str">
        <f>Source!F31</f>
        <v>502-9101</v>
      </c>
      <c r="C46" s="53" t="str">
        <f>Source!G31</f>
        <v>Провода самонесущие изолированные</v>
      </c>
      <c r="D46" s="37" t="str">
        <f>Source!H31</f>
        <v>1000 м</v>
      </c>
      <c r="E46" s="25">
        <f>Source!I31</f>
        <v>1.02</v>
      </c>
      <c r="F46" s="38">
        <f>Source!AL31+Source!AM31+Source!AO31</f>
        <v>0</v>
      </c>
      <c r="G46" s="44" t="s">
        <v>4</v>
      </c>
      <c r="H46" s="38">
        <f>ROUND(Source!AC31*Source!I31, 2)+ROUND(Source!AD31*Source!I31, 2)+ROUND(Source!AF31*Source!I31, 2)</f>
        <v>0</v>
      </c>
      <c r="I46" s="39"/>
      <c r="J46" s="39">
        <f>IF(Source!BC31&lt;&gt; 0, Source!BC31, 1)</f>
        <v>7.45</v>
      </c>
      <c r="K46" s="38">
        <f>Source!O31</f>
        <v>0</v>
      </c>
      <c r="L46" s="40"/>
      <c r="S46">
        <f>ROUND((Source!FX31/100)*((ROUND(Source!AF31*Source!I31, 2)+ROUND(Source!AE31*Source!I31, 2))), 2)</f>
        <v>0</v>
      </c>
      <c r="T46">
        <f>Source!X31</f>
        <v>0</v>
      </c>
      <c r="U46">
        <f>ROUND((Source!FY31/100)*((ROUND(Source!AF31*Source!I31, 2)+ROUND(Source!AE31*Source!I31, 2))), 2)</f>
        <v>0</v>
      </c>
      <c r="V46">
        <f>Source!Y31</f>
        <v>0</v>
      </c>
      <c r="W46">
        <f>IF(Source!BI31&lt;=1,H46, 0)</f>
        <v>0</v>
      </c>
      <c r="X46">
        <f>IF(Source!BI31=2,H46, 0)</f>
        <v>0</v>
      </c>
      <c r="Y46">
        <f>IF(Source!BI31=3,H46, 0)</f>
        <v>0</v>
      </c>
      <c r="Z46">
        <f>IF(Source!BI31=4,H46, 0)</f>
        <v>0</v>
      </c>
    </row>
    <row r="47" spans="1:26" ht="42.75" x14ac:dyDescent="0.2">
      <c r="A47" s="53" t="s">
        <v>42</v>
      </c>
      <c r="B47" s="53" t="str">
        <f>Source!F33</f>
        <v>111-3138</v>
      </c>
      <c r="C47" s="53" t="str">
        <f>Source!G33</f>
        <v>Комплект для простого анкерного крепления ЕА1500-3 в составе: кронштейн CS10.3, зажим РА1500</v>
      </c>
      <c r="D47" s="37" t="str">
        <f>Source!H33</f>
        <v>компл.</v>
      </c>
      <c r="E47" s="25">
        <f>Source!I33</f>
        <v>-2</v>
      </c>
      <c r="F47" s="38">
        <f>Source!AL33+Source!AM33+Source!AO33</f>
        <v>239.43</v>
      </c>
      <c r="G47" s="44" t="s">
        <v>4</v>
      </c>
      <c r="H47" s="38">
        <f>ROUND(Source!AC33*Source!I33, 2)+ROUND(Source!AD33*Source!I33, 2)+ROUND(Source!AF33*Source!I33, 2)</f>
        <v>-478.86</v>
      </c>
      <c r="I47" s="39"/>
      <c r="J47" s="39">
        <f>IF(Source!BC33&lt;&gt; 0, Source!BC33, 1)</f>
        <v>1.77</v>
      </c>
      <c r="K47" s="38">
        <f>Source!O33</f>
        <v>-847.58</v>
      </c>
      <c r="L47" s="40"/>
      <c r="S47">
        <f>ROUND((Source!FX33/100)*((ROUND(Source!AF33*Source!I33, 2)+ROUND(Source!AE33*Source!I33, 2))), 2)</f>
        <v>0</v>
      </c>
      <c r="T47">
        <f>Source!X33</f>
        <v>0</v>
      </c>
      <c r="U47">
        <f>ROUND((Source!FY33/100)*((ROUND(Source!AF33*Source!I33, 2)+ROUND(Source!AE33*Source!I33, 2))), 2)</f>
        <v>0</v>
      </c>
      <c r="V47">
        <f>Source!Y33</f>
        <v>0</v>
      </c>
      <c r="W47">
        <f>IF(Source!BI33&lt;=1,H47, 0)</f>
        <v>-478.86</v>
      </c>
      <c r="X47">
        <f>IF(Source!BI33=2,H47, 0)</f>
        <v>0</v>
      </c>
      <c r="Y47">
        <f>IF(Source!BI33=3,H47, 0)</f>
        <v>0</v>
      </c>
      <c r="Z47">
        <f>IF(Source!BI33=4,H47, 0)</f>
        <v>0</v>
      </c>
    </row>
    <row r="48" spans="1:26" ht="28.5" x14ac:dyDescent="0.2">
      <c r="A48" s="53" t="s">
        <v>47</v>
      </c>
      <c r="B48" s="53" t="str">
        <f>Source!F34</f>
        <v>111-3141</v>
      </c>
      <c r="C48" s="53" t="str">
        <f>Source!G34</f>
        <v>Комплект промежуточной подвески (СИП) ES 1500E</v>
      </c>
      <c r="D48" s="37" t="str">
        <f>Source!H34</f>
        <v>компл.</v>
      </c>
      <c r="E48" s="25">
        <f>Source!I34</f>
        <v>-29</v>
      </c>
      <c r="F48" s="38">
        <f>Source!AL34+Source!AM34+Source!AO34</f>
        <v>73.89</v>
      </c>
      <c r="G48" s="44" t="s">
        <v>4</v>
      </c>
      <c r="H48" s="38">
        <f>ROUND(Source!AC34*Source!I34, 2)+ROUND(Source!AD34*Source!I34, 2)+ROUND(Source!AF34*Source!I34, 2)</f>
        <v>-2142.81</v>
      </c>
      <c r="I48" s="39"/>
      <c r="J48" s="39">
        <f>IF(Source!BC34&lt;&gt; 0, Source!BC34, 1)</f>
        <v>7.34</v>
      </c>
      <c r="K48" s="38">
        <f>Source!O34</f>
        <v>-15728.23</v>
      </c>
      <c r="L48" s="40"/>
      <c r="S48">
        <f>ROUND((Source!FX34/100)*((ROUND(Source!AF34*Source!I34, 2)+ROUND(Source!AE34*Source!I34, 2))), 2)</f>
        <v>0</v>
      </c>
      <c r="T48">
        <f>Source!X34</f>
        <v>0</v>
      </c>
      <c r="U48">
        <f>ROUND((Source!FY34/100)*((ROUND(Source!AF34*Source!I34, 2)+ROUND(Source!AE34*Source!I34, 2))), 2)</f>
        <v>0</v>
      </c>
      <c r="V48">
        <f>Source!Y34</f>
        <v>0</v>
      </c>
      <c r="W48">
        <f>IF(Source!BI34&lt;=1,H48, 0)</f>
        <v>-2142.81</v>
      </c>
      <c r="X48">
        <f>IF(Source!BI34=2,H48, 0)</f>
        <v>0</v>
      </c>
      <c r="Y48">
        <f>IF(Source!BI34=3,H48, 0)</f>
        <v>0</v>
      </c>
      <c r="Z48">
        <f>IF(Source!BI34=4,H48, 0)</f>
        <v>0</v>
      </c>
    </row>
    <row r="49" spans="1:26" ht="71.25" x14ac:dyDescent="0.2">
      <c r="A49" s="53" t="s">
        <v>51</v>
      </c>
      <c r="B49" s="53" t="str">
        <f>Source!F35</f>
        <v>111-3165</v>
      </c>
      <c r="C49" s="53" t="str">
        <f>Source!G35</f>
        <v>Лента крепления шириной 20 мм, толщиной 0,7 мм, длиной 50 м из нержавеющей стали (в пластмасовой коробке с кабельной бухтой) F207 (СИП)</v>
      </c>
      <c r="D49" s="37" t="str">
        <f>Source!H35</f>
        <v>шт.</v>
      </c>
      <c r="E49" s="25">
        <f>Source!I35</f>
        <v>-1.8</v>
      </c>
      <c r="F49" s="38">
        <f>Source!AL35+Source!AM35+Source!AO35</f>
        <v>235.22</v>
      </c>
      <c r="G49" s="44" t="s">
        <v>4</v>
      </c>
      <c r="H49" s="38">
        <f>ROUND(Source!AC35*Source!I35, 2)+ROUND(Source!AD35*Source!I35, 2)+ROUND(Source!AF35*Source!I35, 2)</f>
        <v>-423.4</v>
      </c>
      <c r="I49" s="39"/>
      <c r="J49" s="39">
        <f>IF(Source!BC35&lt;&gt; 0, Source!BC35, 1)</f>
        <v>17.47</v>
      </c>
      <c r="K49" s="38">
        <f>Source!O35</f>
        <v>-7396.73</v>
      </c>
      <c r="L49" s="40"/>
      <c r="S49">
        <f>ROUND((Source!FX35/100)*((ROUND(Source!AF35*Source!I35, 2)+ROUND(Source!AE35*Source!I35, 2))), 2)</f>
        <v>0</v>
      </c>
      <c r="T49">
        <f>Source!X35</f>
        <v>0</v>
      </c>
      <c r="U49">
        <f>ROUND((Source!FY35/100)*((ROUND(Source!AF35*Source!I35, 2)+ROUND(Source!AE35*Source!I35, 2))), 2)</f>
        <v>0</v>
      </c>
      <c r="V49">
        <f>Source!Y35</f>
        <v>0</v>
      </c>
      <c r="W49">
        <f>IF(Source!BI35&lt;=1,H49, 0)</f>
        <v>-423.4</v>
      </c>
      <c r="X49">
        <f>IF(Source!BI35=2,H49, 0)</f>
        <v>0</v>
      </c>
      <c r="Y49">
        <f>IF(Source!BI35=3,H49, 0)</f>
        <v>0</v>
      </c>
      <c r="Z49">
        <f>IF(Source!BI35=4,H49, 0)</f>
        <v>0</v>
      </c>
    </row>
    <row r="50" spans="1:26" ht="14.25" x14ac:dyDescent="0.2">
      <c r="A50" s="54" t="s">
        <v>56</v>
      </c>
      <c r="B50" s="54" t="str">
        <f>Source!F36</f>
        <v>111-3170</v>
      </c>
      <c r="C50" s="54" t="str">
        <f>Source!G36</f>
        <v>Скрепа размером 20 мм NC20 (СИП)</v>
      </c>
      <c r="D50" s="45" t="str">
        <f>Source!H36</f>
        <v>100 шт.</v>
      </c>
      <c r="E50" s="46">
        <f>Source!I36</f>
        <v>-0.62</v>
      </c>
      <c r="F50" s="47">
        <f>Source!AL36+Source!AM36+Source!AO36</f>
        <v>165</v>
      </c>
      <c r="G50" s="48" t="s">
        <v>4</v>
      </c>
      <c r="H50" s="47">
        <f>ROUND(Source!AC36*Source!I36, 2)+ROUND(Source!AD36*Source!I36, 2)+ROUND(Source!AF36*Source!I36, 2)</f>
        <v>-102.3</v>
      </c>
      <c r="I50" s="49"/>
      <c r="J50" s="49">
        <f>IF(Source!BC36&lt;&gt; 0, Source!BC36, 1)</f>
        <v>9.01</v>
      </c>
      <c r="K50" s="47">
        <f>Source!O36</f>
        <v>-921.72</v>
      </c>
      <c r="L50" s="50"/>
      <c r="S50">
        <f>ROUND((Source!FX36/100)*((ROUND(Source!AF36*Source!I36, 2)+ROUND(Source!AE36*Source!I36, 2))), 2)</f>
        <v>0</v>
      </c>
      <c r="T50">
        <f>Source!X36</f>
        <v>0</v>
      </c>
      <c r="U50">
        <f>ROUND((Source!FY36/100)*((ROUND(Source!AF36*Source!I36, 2)+ROUND(Source!AE36*Source!I36, 2))), 2)</f>
        <v>0</v>
      </c>
      <c r="V50">
        <f>Source!Y36</f>
        <v>0</v>
      </c>
      <c r="W50">
        <f>IF(Source!BI36&lt;=1,H50, 0)</f>
        <v>-102.3</v>
      </c>
      <c r="X50">
        <f>IF(Source!BI36=2,H50, 0)</f>
        <v>0</v>
      </c>
      <c r="Y50">
        <f>IF(Source!BI36=3,H50, 0)</f>
        <v>0</v>
      </c>
      <c r="Z50">
        <f>IF(Source!BI36=4,H50, 0)</f>
        <v>0</v>
      </c>
    </row>
    <row r="51" spans="1:26" ht="15" x14ac:dyDescent="0.25">
      <c r="G51" s="61">
        <f>H39+H40+H42+H43+H44+SUM(H46:H50)</f>
        <v>5436.0399999999991</v>
      </c>
      <c r="H51" s="61"/>
      <c r="J51" s="61">
        <f>K39+K40+K42+K43+K44+SUM(K46:K50)</f>
        <v>109156.52999999997</v>
      </c>
      <c r="K51" s="61"/>
      <c r="L51" s="51">
        <f>Source!U28</f>
        <v>65.239999999999995</v>
      </c>
      <c r="O51" s="30">
        <f>G51</f>
        <v>5436.0399999999991</v>
      </c>
      <c r="P51" s="30">
        <f>J51</f>
        <v>109156.52999999997</v>
      </c>
      <c r="Q51" s="30">
        <f>L51</f>
        <v>65.239999999999995</v>
      </c>
      <c r="W51">
        <f>IF(Source!BI28&lt;=1,H39+H40+H42+H43+H44, 0)</f>
        <v>8583.41</v>
      </c>
      <c r="X51">
        <f>IF(Source!BI28=2,H39+H40+H42+H43+H44, 0)</f>
        <v>0</v>
      </c>
      <c r="Y51">
        <f>IF(Source!BI28=3,H39+H40+H42+H43+H44, 0)</f>
        <v>0</v>
      </c>
      <c r="Z51">
        <f>IF(Source!BI28=4,H39+H40+H42+H43+H44, 0)</f>
        <v>0</v>
      </c>
    </row>
    <row r="52" spans="1:26" ht="42.75" x14ac:dyDescent="0.2">
      <c r="A52" s="53">
        <v>2</v>
      </c>
      <c r="B52" s="53" t="str">
        <f>Source!F37</f>
        <v>33-04-017-3</v>
      </c>
      <c r="C52" s="53" t="str">
        <f>Source!G37</f>
        <v>При изменении количества опор на 1000 м добавлять или исключать к расценке 33-04-017-01</v>
      </c>
      <c r="D52" s="37" t="str">
        <f>Source!H37</f>
        <v>1 ОПОРА</v>
      </c>
      <c r="E52" s="25">
        <f>Source!I37</f>
        <v>11</v>
      </c>
      <c r="F52" s="38">
        <f>Source!AL37+Source!AM37+Source!AO37</f>
        <v>203.48000000000002</v>
      </c>
      <c r="G52" s="39"/>
      <c r="H52" s="38"/>
      <c r="I52" s="39" t="str">
        <f>Source!BO37</f>
        <v>33-04-017-3</v>
      </c>
      <c r="J52" s="39"/>
      <c r="K52" s="38"/>
      <c r="L52" s="40"/>
      <c r="S52">
        <f>ROUND((Source!FX37/100)*((ROUND(Source!AF37*Source!I37, 2)+ROUND(Source!AE37*Source!I37, 2))), 2)</f>
        <v>310.35000000000002</v>
      </c>
      <c r="T52">
        <f>Source!X37</f>
        <v>10725.65</v>
      </c>
      <c r="U52">
        <f>ROUND((Source!FY37/100)*((ROUND(Source!AF37*Source!I37, 2)+ROUND(Source!AE37*Source!I37, 2))), 2)</f>
        <v>177.34</v>
      </c>
      <c r="V52">
        <f>Source!Y37</f>
        <v>6128.94</v>
      </c>
    </row>
    <row r="53" spans="1:26" ht="14.25" x14ac:dyDescent="0.2">
      <c r="A53" s="53"/>
      <c r="B53" s="53"/>
      <c r="C53" s="53" t="s">
        <v>306</v>
      </c>
      <c r="D53" s="37"/>
      <c r="E53" s="25"/>
      <c r="F53" s="38">
        <f>Source!AO37</f>
        <v>15.18</v>
      </c>
      <c r="G53" s="39" t="str">
        <f>Source!DG37</f>
        <v/>
      </c>
      <c r="H53" s="38">
        <f>ROUND(Source!AF37*Source!I37, 2)</f>
        <v>166.98</v>
      </c>
      <c r="I53" s="39"/>
      <c r="J53" s="39">
        <f>IF(Source!BA37&lt;&gt; 0, Source!BA37, 1)</f>
        <v>34.56</v>
      </c>
      <c r="K53" s="38">
        <f>Source!S37</f>
        <v>5770.83</v>
      </c>
      <c r="L53" s="40"/>
      <c r="R53">
        <f>H53</f>
        <v>166.98</v>
      </c>
    </row>
    <row r="54" spans="1:26" ht="14.25" x14ac:dyDescent="0.2">
      <c r="A54" s="53"/>
      <c r="B54" s="53"/>
      <c r="C54" s="53" t="s">
        <v>91</v>
      </c>
      <c r="D54" s="37"/>
      <c r="E54" s="25"/>
      <c r="F54" s="38">
        <f>Source!AM37</f>
        <v>92.29</v>
      </c>
      <c r="G54" s="39" t="str">
        <f>Source!DE37</f>
        <v/>
      </c>
      <c r="H54" s="38">
        <f>ROUND(Source!AD37*Source!I37, 2)</f>
        <v>1015.19</v>
      </c>
      <c r="I54" s="39"/>
      <c r="J54" s="39">
        <f>IF(Source!BB37&lt;&gt; 0, Source!BB37, 1)</f>
        <v>9.4600000000000009</v>
      </c>
      <c r="K54" s="38">
        <f>Source!Q37</f>
        <v>9603.7000000000007</v>
      </c>
      <c r="L54" s="40"/>
    </row>
    <row r="55" spans="1:26" ht="14.25" x14ac:dyDescent="0.2">
      <c r="A55" s="53"/>
      <c r="B55" s="53"/>
      <c r="C55" s="53" t="s">
        <v>307</v>
      </c>
      <c r="D55" s="37"/>
      <c r="E55" s="25"/>
      <c r="F55" s="38">
        <f>Source!AN37</f>
        <v>11.69</v>
      </c>
      <c r="G55" s="39" t="str">
        <f>Source!DF37</f>
        <v/>
      </c>
      <c r="H55" s="41">
        <f>ROUND(Source!AE37*Source!I37, 2)</f>
        <v>128.59</v>
      </c>
      <c r="I55" s="39"/>
      <c r="J55" s="39">
        <f>IF(Source!BS37&lt;&gt; 0, Source!BS37, 1)</f>
        <v>34.56</v>
      </c>
      <c r="K55" s="41">
        <f>Source!R37</f>
        <v>4444.07</v>
      </c>
      <c r="L55" s="40"/>
      <c r="R55">
        <f>H55</f>
        <v>128.59</v>
      </c>
    </row>
    <row r="56" spans="1:26" ht="14.25" x14ac:dyDescent="0.2">
      <c r="A56" s="53"/>
      <c r="B56" s="53"/>
      <c r="C56" s="53" t="s">
        <v>308</v>
      </c>
      <c r="D56" s="37"/>
      <c r="E56" s="25"/>
      <c r="F56" s="38">
        <f>Source!AL37</f>
        <v>96.01</v>
      </c>
      <c r="G56" s="39" t="str">
        <f>Source!DD37</f>
        <v/>
      </c>
      <c r="H56" s="38">
        <f>ROUND(Source!AC37*Source!I37, 2)</f>
        <v>1056.1099999999999</v>
      </c>
      <c r="I56" s="39"/>
      <c r="J56" s="39">
        <f>IF(Source!BC37&lt;&gt; 0, Source!BC37, 1)</f>
        <v>9.39</v>
      </c>
      <c r="K56" s="38">
        <f>Source!P37</f>
        <v>9916.8700000000008</v>
      </c>
      <c r="L56" s="40"/>
    </row>
    <row r="57" spans="1:26" ht="14.25" x14ac:dyDescent="0.2">
      <c r="A57" s="53"/>
      <c r="B57" s="53"/>
      <c r="C57" s="53" t="s">
        <v>309</v>
      </c>
      <c r="D57" s="37" t="s">
        <v>310</v>
      </c>
      <c r="E57" s="25">
        <f>Source!BZ37</f>
        <v>105</v>
      </c>
      <c r="F57" s="55"/>
      <c r="G57" s="39"/>
      <c r="H57" s="38">
        <f>SUM(S52:S62)</f>
        <v>310.35000000000002</v>
      </c>
      <c r="I57" s="42"/>
      <c r="J57" s="36">
        <f>Source!AT37</f>
        <v>105</v>
      </c>
      <c r="K57" s="38">
        <f>SUM(T52:T62)</f>
        <v>10725.65</v>
      </c>
      <c r="L57" s="40"/>
    </row>
    <row r="58" spans="1:26" ht="14.25" x14ac:dyDescent="0.2">
      <c r="A58" s="53"/>
      <c r="B58" s="53"/>
      <c r="C58" s="53" t="s">
        <v>311</v>
      </c>
      <c r="D58" s="37" t="s">
        <v>310</v>
      </c>
      <c r="E58" s="25">
        <f>Source!CA37</f>
        <v>60</v>
      </c>
      <c r="F58" s="55"/>
      <c r="G58" s="39"/>
      <c r="H58" s="38">
        <f>SUM(U52:U62)</f>
        <v>177.34</v>
      </c>
      <c r="I58" s="42"/>
      <c r="J58" s="36">
        <f>Source!AU37</f>
        <v>60</v>
      </c>
      <c r="K58" s="38">
        <f>SUM(V52:V62)</f>
        <v>6128.94</v>
      </c>
      <c r="L58" s="40"/>
    </row>
    <row r="59" spans="1:26" ht="14.25" x14ac:dyDescent="0.2">
      <c r="A59" s="53"/>
      <c r="B59" s="53"/>
      <c r="C59" s="53" t="s">
        <v>312</v>
      </c>
      <c r="D59" s="37" t="s">
        <v>313</v>
      </c>
      <c r="E59" s="25">
        <f>Source!AQ37</f>
        <v>1.53</v>
      </c>
      <c r="F59" s="38"/>
      <c r="G59" s="39" t="str">
        <f>Source!DI37</f>
        <v/>
      </c>
      <c r="H59" s="38"/>
      <c r="I59" s="39"/>
      <c r="J59" s="39"/>
      <c r="K59" s="38"/>
      <c r="L59" s="43">
        <f>Source!U37</f>
        <v>16.830000000000002</v>
      </c>
    </row>
    <row r="60" spans="1:26" ht="71.25" x14ac:dyDescent="0.2">
      <c r="A60" s="53" t="s">
        <v>67</v>
      </c>
      <c r="B60" s="53" t="str">
        <f>Source!F40</f>
        <v>111-3165</v>
      </c>
      <c r="C60" s="53" t="str">
        <f>Source!G40</f>
        <v>Лента крепления шириной 20 мм, толщиной 0,7 мм, длиной 50 м из нержавеющей стали (в пластмасовой коробке с кабельной бухтой) F207 (СИП)</v>
      </c>
      <c r="D60" s="37" t="str">
        <f>Source!H40</f>
        <v>шт.</v>
      </c>
      <c r="E60" s="25">
        <f>Source!I40</f>
        <v>-0.88</v>
      </c>
      <c r="F60" s="38">
        <f>Source!AL40+Source!AM40+Source!AO40</f>
        <v>235.22</v>
      </c>
      <c r="G60" s="44" t="s">
        <v>4</v>
      </c>
      <c r="H60" s="38">
        <f>ROUND(Source!AC40*Source!I40, 2)+ROUND(Source!AD40*Source!I40, 2)+ROUND(Source!AF40*Source!I40, 2)</f>
        <v>-206.99</v>
      </c>
      <c r="I60" s="39"/>
      <c r="J60" s="39">
        <f>IF(Source!BC40&lt;&gt; 0, Source!BC40, 1)</f>
        <v>17.47</v>
      </c>
      <c r="K60" s="38">
        <f>Source!O40</f>
        <v>-3616.18</v>
      </c>
      <c r="L60" s="40"/>
      <c r="S60">
        <f>ROUND((Source!FX40/100)*((ROUND(Source!AF40*Source!I40, 2)+ROUND(Source!AE40*Source!I40, 2))), 2)</f>
        <v>0</v>
      </c>
      <c r="T60">
        <f>Source!X40</f>
        <v>0</v>
      </c>
      <c r="U60">
        <f>ROUND((Source!FY40/100)*((ROUND(Source!AF40*Source!I40, 2)+ROUND(Source!AE40*Source!I40, 2))), 2)</f>
        <v>0</v>
      </c>
      <c r="V60">
        <f>Source!Y40</f>
        <v>0</v>
      </c>
      <c r="W60">
        <f>IF(Source!BI40&lt;=1,H60, 0)</f>
        <v>-206.99</v>
      </c>
      <c r="X60">
        <f>IF(Source!BI40=2,H60, 0)</f>
        <v>0</v>
      </c>
      <c r="Y60">
        <f>IF(Source!BI40=3,H60, 0)</f>
        <v>0</v>
      </c>
      <c r="Z60">
        <f>IF(Source!BI40=4,H60, 0)</f>
        <v>0</v>
      </c>
    </row>
    <row r="61" spans="1:26" ht="14.25" x14ac:dyDescent="0.2">
      <c r="A61" s="53" t="s">
        <v>68</v>
      </c>
      <c r="B61" s="53" t="str">
        <f>Source!F41</f>
        <v>111-3170</v>
      </c>
      <c r="C61" s="53" t="str">
        <f>Source!G41</f>
        <v>Скрепа размером 20 мм NC20 (СИП)</v>
      </c>
      <c r="D61" s="37" t="str">
        <f>Source!H41</f>
        <v>100 шт.</v>
      </c>
      <c r="E61" s="25">
        <f>Source!I41</f>
        <v>-0.22</v>
      </c>
      <c r="F61" s="38">
        <f>Source!AL41+Source!AM41+Source!AO41</f>
        <v>165</v>
      </c>
      <c r="G61" s="44" t="s">
        <v>4</v>
      </c>
      <c r="H61" s="38">
        <f>ROUND(Source!AC41*Source!I41, 2)+ROUND(Source!AD41*Source!I41, 2)+ROUND(Source!AF41*Source!I41, 2)</f>
        <v>-36.299999999999997</v>
      </c>
      <c r="I61" s="39"/>
      <c r="J61" s="39">
        <f>IF(Source!BC41&lt;&gt; 0, Source!BC41, 1)</f>
        <v>9.01</v>
      </c>
      <c r="K61" s="38">
        <f>Source!O41</f>
        <v>-327.06</v>
      </c>
      <c r="L61" s="40"/>
      <c r="S61">
        <f>ROUND((Source!FX41/100)*((ROUND(Source!AF41*Source!I41, 2)+ROUND(Source!AE41*Source!I41, 2))), 2)</f>
        <v>0</v>
      </c>
      <c r="T61">
        <f>Source!X41</f>
        <v>0</v>
      </c>
      <c r="U61">
        <f>ROUND((Source!FY41/100)*((ROUND(Source!AF41*Source!I41, 2)+ROUND(Source!AE41*Source!I41, 2))), 2)</f>
        <v>0</v>
      </c>
      <c r="V61">
        <f>Source!Y41</f>
        <v>0</v>
      </c>
      <c r="W61">
        <f>IF(Source!BI41&lt;=1,H61, 0)</f>
        <v>-36.299999999999997</v>
      </c>
      <c r="X61">
        <f>IF(Source!BI41=2,H61, 0)</f>
        <v>0</v>
      </c>
      <c r="Y61">
        <f>IF(Source!BI41=3,H61, 0)</f>
        <v>0</v>
      </c>
      <c r="Z61">
        <f>IF(Source!BI41=4,H61, 0)</f>
        <v>0</v>
      </c>
    </row>
    <row r="62" spans="1:26" ht="28.5" x14ac:dyDescent="0.2">
      <c r="A62" s="54" t="s">
        <v>69</v>
      </c>
      <c r="B62" s="54" t="str">
        <f>Source!F42</f>
        <v>111-3141</v>
      </c>
      <c r="C62" s="54" t="str">
        <f>Source!G42</f>
        <v>Комплект промежуточной подвески (СИП) ES 1500E</v>
      </c>
      <c r="D62" s="45" t="str">
        <f>Source!H42</f>
        <v>компл.</v>
      </c>
      <c r="E62" s="46">
        <f>Source!I42</f>
        <v>-11</v>
      </c>
      <c r="F62" s="47">
        <f>Source!AL42+Source!AM42+Source!AO42</f>
        <v>73.89</v>
      </c>
      <c r="G62" s="48" t="s">
        <v>4</v>
      </c>
      <c r="H62" s="47">
        <f>ROUND(Source!AC42*Source!I42, 2)+ROUND(Source!AD42*Source!I42, 2)+ROUND(Source!AF42*Source!I42, 2)</f>
        <v>-812.79</v>
      </c>
      <c r="I62" s="49"/>
      <c r="J62" s="49">
        <f>IF(Source!BC42&lt;&gt; 0, Source!BC42, 1)</f>
        <v>7.34</v>
      </c>
      <c r="K62" s="47">
        <f>Source!O42</f>
        <v>-5965.88</v>
      </c>
      <c r="L62" s="50"/>
      <c r="S62">
        <f>ROUND((Source!FX42/100)*((ROUND(Source!AF42*Source!I42, 2)+ROUND(Source!AE42*Source!I42, 2))), 2)</f>
        <v>0</v>
      </c>
      <c r="T62">
        <f>Source!X42</f>
        <v>0</v>
      </c>
      <c r="U62">
        <f>ROUND((Source!FY42/100)*((ROUND(Source!AF42*Source!I42, 2)+ROUND(Source!AE42*Source!I42, 2))), 2)</f>
        <v>0</v>
      </c>
      <c r="V62">
        <f>Source!Y42</f>
        <v>0</v>
      </c>
      <c r="W62">
        <f>IF(Source!BI42&lt;=1,H62, 0)</f>
        <v>-812.79</v>
      </c>
      <c r="X62">
        <f>IF(Source!BI42=2,H62, 0)</f>
        <v>0</v>
      </c>
      <c r="Y62">
        <f>IF(Source!BI42=3,H62, 0)</f>
        <v>0</v>
      </c>
      <c r="Z62">
        <f>IF(Source!BI42=4,H62, 0)</f>
        <v>0</v>
      </c>
    </row>
    <row r="63" spans="1:26" ht="15" x14ac:dyDescent="0.25">
      <c r="G63" s="61">
        <f>H53+H54+H56+H57+H58+SUM(H60:H62)</f>
        <v>1669.8899999999999</v>
      </c>
      <c r="H63" s="61"/>
      <c r="J63" s="61">
        <f>K53+K54+K56+K57+K58+SUM(K60:K62)</f>
        <v>32236.870000000006</v>
      </c>
      <c r="K63" s="61"/>
      <c r="L63" s="51">
        <f>Source!U37</f>
        <v>16.830000000000002</v>
      </c>
      <c r="O63" s="30">
        <f>G63</f>
        <v>1669.8899999999999</v>
      </c>
      <c r="P63" s="30">
        <f>J63</f>
        <v>32236.870000000006</v>
      </c>
      <c r="Q63" s="30">
        <f>L63</f>
        <v>16.830000000000002</v>
      </c>
      <c r="W63">
        <f>IF(Source!BI37&lt;=1,H53+H54+H56+H57+H58, 0)</f>
        <v>2725.97</v>
      </c>
      <c r="X63">
        <f>IF(Source!BI37=2,H53+H54+H56+H57+H58, 0)</f>
        <v>0</v>
      </c>
      <c r="Y63">
        <f>IF(Source!BI37=3,H53+H54+H56+H57+H58, 0)</f>
        <v>0</v>
      </c>
      <c r="Z63">
        <f>IF(Source!BI37=4,H53+H54+H56+H57+H58, 0)</f>
        <v>0</v>
      </c>
    </row>
    <row r="65" spans="1:26" ht="15" x14ac:dyDescent="0.25">
      <c r="A65" s="65" t="str">
        <f>CONCATENATE("Итого по разделу: ",IF(Source!G44&lt;&gt;"Новый раздел", Source!G44, ""))</f>
        <v>Итого по разделу: Монтажные работы</v>
      </c>
      <c r="B65" s="65"/>
      <c r="C65" s="65"/>
      <c r="D65" s="65"/>
      <c r="E65" s="65"/>
      <c r="F65" s="65"/>
      <c r="G65" s="64">
        <f>SUM(O36:O64)</f>
        <v>7105.9299999999985</v>
      </c>
      <c r="H65" s="64"/>
      <c r="I65" s="35"/>
      <c r="J65" s="64">
        <f>SUM(P36:P64)</f>
        <v>141393.39999999997</v>
      </c>
      <c r="K65" s="64"/>
      <c r="L65" s="51">
        <f>SUM(Q36:Q64)</f>
        <v>82.07</v>
      </c>
    </row>
    <row r="69" spans="1:26" ht="16.5" x14ac:dyDescent="0.25">
      <c r="A69" s="63" t="str">
        <f>CONCATENATE("Раздел: ",IF(Source!G74&lt;&gt;"Новый раздел", Source!G74, ""))</f>
        <v>Раздел: Материалы, неучтённые ценником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</row>
    <row r="70" spans="1:26" ht="57" x14ac:dyDescent="0.2">
      <c r="A70" s="53">
        <v>3</v>
      </c>
      <c r="B70" s="53" t="str">
        <f>Source!F78</f>
        <v>502-0847</v>
      </c>
      <c r="C70" s="53" t="str">
        <f>Source!G78</f>
        <v>Провода самонесущие изолированные для воздушных линий электропередачи с алюминиевыми жилами марки СИП-2 3х70+1х70-0,6/1,0</v>
      </c>
      <c r="D70" s="37" t="str">
        <f>Source!H78</f>
        <v>1000 м</v>
      </c>
      <c r="E70" s="25">
        <f>Source!I78</f>
        <v>1.02</v>
      </c>
      <c r="F70" s="38">
        <f>Source!AL78</f>
        <v>68033.77</v>
      </c>
      <c r="G70" s="39" t="str">
        <f>Source!DD78</f>
        <v/>
      </c>
      <c r="H70" s="38">
        <f>ROUND(Source!AC78*Source!I78, 2)</f>
        <v>69394.45</v>
      </c>
      <c r="I70" s="39" t="str">
        <f>Source!BO78</f>
        <v>502-0847</v>
      </c>
      <c r="J70" s="39">
        <f>IF(Source!BC78&lt;&gt; 0, Source!BC78, 1)</f>
        <v>4.34</v>
      </c>
      <c r="K70" s="38">
        <f>Source!P78</f>
        <v>301171.89</v>
      </c>
      <c r="L70" s="40"/>
      <c r="S70">
        <f>ROUND((Source!FX78/100)*((ROUND(Source!AF78*Source!I78, 2)+ROUND(Source!AE78*Source!I78, 2))), 2)</f>
        <v>0</v>
      </c>
      <c r="T70">
        <f>Source!X78</f>
        <v>0</v>
      </c>
      <c r="U70">
        <f>ROUND((Source!FY78/100)*((ROUND(Source!AF78*Source!I78, 2)+ROUND(Source!AE78*Source!I78, 2))), 2)</f>
        <v>0</v>
      </c>
      <c r="V70">
        <f>Source!Y78</f>
        <v>0</v>
      </c>
    </row>
    <row r="71" spans="1:26" x14ac:dyDescent="0.2">
      <c r="A71" s="32"/>
      <c r="B71" s="32"/>
      <c r="C71" s="33" t="str">
        <f>"Объем: "&amp;Source!I78&amp;"=1020/"&amp;"1000"</f>
        <v>Объем: 1,02=1020/1000</v>
      </c>
      <c r="D71" s="32"/>
      <c r="E71" s="32"/>
      <c r="F71" s="32"/>
      <c r="G71" s="32"/>
      <c r="H71" s="32"/>
      <c r="I71" s="32"/>
      <c r="J71" s="32"/>
      <c r="K71" s="32"/>
      <c r="L71" s="32"/>
    </row>
    <row r="72" spans="1:26" ht="15" x14ac:dyDescent="0.25">
      <c r="G72" s="61">
        <f>H70</f>
        <v>69394.45</v>
      </c>
      <c r="H72" s="61"/>
      <c r="J72" s="61">
        <f>K70</f>
        <v>301171.89</v>
      </c>
      <c r="K72" s="61"/>
      <c r="L72" s="51">
        <f>Source!U78</f>
        <v>0</v>
      </c>
      <c r="O72" s="30">
        <f>G72</f>
        <v>69394.45</v>
      </c>
      <c r="P72" s="30">
        <f>J72</f>
        <v>301171.89</v>
      </c>
      <c r="Q72" s="30">
        <f>L72</f>
        <v>0</v>
      </c>
      <c r="W72">
        <f>IF(Source!BI78&lt;=1,H70, 0)</f>
        <v>0</v>
      </c>
      <c r="X72">
        <f>IF(Source!BI78=2,H70, 0)</f>
        <v>69394.45</v>
      </c>
      <c r="Y72">
        <f>IF(Source!BI78=3,H70, 0)</f>
        <v>0</v>
      </c>
      <c r="Z72">
        <f>IF(Source!BI78=4,H70, 0)</f>
        <v>0</v>
      </c>
    </row>
    <row r="73" spans="1:26" ht="42.75" x14ac:dyDescent="0.2">
      <c r="A73" s="54">
        <v>4</v>
      </c>
      <c r="B73" s="54" t="str">
        <f>Source!F79</f>
        <v>111-3138</v>
      </c>
      <c r="C73" s="54" t="str">
        <f>Source!G79</f>
        <v>Комплект для простого анкерного крепления ЕА1500-3 в составе: кронштейн CS10.3, зажим РА1500</v>
      </c>
      <c r="D73" s="45" t="str">
        <f>Source!H79</f>
        <v>компл.</v>
      </c>
      <c r="E73" s="46">
        <f>Source!I79</f>
        <v>25</v>
      </c>
      <c r="F73" s="47">
        <f>Source!AL79</f>
        <v>239.43</v>
      </c>
      <c r="G73" s="49" t="str">
        <f>Source!DD79</f>
        <v/>
      </c>
      <c r="H73" s="47">
        <f>ROUND(Source!AC79*Source!I79, 2)</f>
        <v>5985.75</v>
      </c>
      <c r="I73" s="49" t="str">
        <f>Source!BO79</f>
        <v>111-3138</v>
      </c>
      <c r="J73" s="49">
        <f>IF(Source!BC79&lt;&gt; 0, Source!BC79, 1)</f>
        <v>1.77</v>
      </c>
      <c r="K73" s="47">
        <f>Source!P79</f>
        <v>10594.78</v>
      </c>
      <c r="L73" s="50"/>
      <c r="S73">
        <f>ROUND((Source!FX79/100)*((ROUND(Source!AF79*Source!I79, 2)+ROUND(Source!AE79*Source!I79, 2))), 2)</f>
        <v>0</v>
      </c>
      <c r="T73">
        <f>Source!X79</f>
        <v>0</v>
      </c>
      <c r="U73">
        <f>ROUND((Source!FY79/100)*((ROUND(Source!AF79*Source!I79, 2)+ROUND(Source!AE79*Source!I79, 2))), 2)</f>
        <v>0</v>
      </c>
      <c r="V73">
        <f>Source!Y79</f>
        <v>0</v>
      </c>
    </row>
    <row r="74" spans="1:26" ht="15" x14ac:dyDescent="0.25">
      <c r="G74" s="61">
        <f>H73</f>
        <v>5985.75</v>
      </c>
      <c r="H74" s="61"/>
      <c r="J74" s="61">
        <f>K73</f>
        <v>10594.78</v>
      </c>
      <c r="K74" s="61"/>
      <c r="L74" s="51">
        <f>Source!U79</f>
        <v>0</v>
      </c>
      <c r="O74" s="30">
        <f>G74</f>
        <v>5985.75</v>
      </c>
      <c r="P74" s="30">
        <f>J74</f>
        <v>10594.78</v>
      </c>
      <c r="Q74" s="30">
        <f>L74</f>
        <v>0</v>
      </c>
      <c r="W74">
        <f>IF(Source!BI79&lt;=1,H73, 0)</f>
        <v>5985.75</v>
      </c>
      <c r="X74">
        <f>IF(Source!BI79=2,H73, 0)</f>
        <v>0</v>
      </c>
      <c r="Y74">
        <f>IF(Source!BI79=3,H73, 0)</f>
        <v>0</v>
      </c>
      <c r="Z74">
        <f>IF(Source!BI79=4,H73, 0)</f>
        <v>0</v>
      </c>
    </row>
    <row r="75" spans="1:26" ht="28.5" x14ac:dyDescent="0.2">
      <c r="A75" s="54">
        <v>5</v>
      </c>
      <c r="B75" s="54" t="str">
        <f>Source!F80</f>
        <v>111-3141</v>
      </c>
      <c r="C75" s="54" t="str">
        <f>Source!G80</f>
        <v>Комплект промежуточной подвески (СИП) ES 1500E</v>
      </c>
      <c r="D75" s="45" t="str">
        <f>Source!H80</f>
        <v>компл.</v>
      </c>
      <c r="E75" s="46">
        <f>Source!I80</f>
        <v>33</v>
      </c>
      <c r="F75" s="47">
        <f>Source!AL80</f>
        <v>73.89</v>
      </c>
      <c r="G75" s="49" t="str">
        <f>Source!DD80</f>
        <v/>
      </c>
      <c r="H75" s="47">
        <f>ROUND(Source!AC80*Source!I80, 2)</f>
        <v>2438.37</v>
      </c>
      <c r="I75" s="49" t="str">
        <f>Source!BO80</f>
        <v>111-3141</v>
      </c>
      <c r="J75" s="49">
        <f>IF(Source!BC80&lt;&gt; 0, Source!BC80, 1)</f>
        <v>7.34</v>
      </c>
      <c r="K75" s="47">
        <f>Source!P80</f>
        <v>17897.64</v>
      </c>
      <c r="L75" s="50"/>
      <c r="S75">
        <f>ROUND((Source!FX80/100)*((ROUND(Source!AF80*Source!I80, 2)+ROUND(Source!AE80*Source!I80, 2))), 2)</f>
        <v>0</v>
      </c>
      <c r="T75">
        <f>Source!X80</f>
        <v>0</v>
      </c>
      <c r="U75">
        <f>ROUND((Source!FY80/100)*((ROUND(Source!AF80*Source!I80, 2)+ROUND(Source!AE80*Source!I80, 2))), 2)</f>
        <v>0</v>
      </c>
      <c r="V75">
        <f>Source!Y80</f>
        <v>0</v>
      </c>
    </row>
    <row r="76" spans="1:26" ht="15" x14ac:dyDescent="0.25">
      <c r="G76" s="61">
        <f>H75</f>
        <v>2438.37</v>
      </c>
      <c r="H76" s="61"/>
      <c r="J76" s="61">
        <f>K75</f>
        <v>17897.64</v>
      </c>
      <c r="K76" s="61"/>
      <c r="L76" s="51">
        <f>Source!U80</f>
        <v>0</v>
      </c>
      <c r="O76" s="30">
        <f>G76</f>
        <v>2438.37</v>
      </c>
      <c r="P76" s="30">
        <f>J76</f>
        <v>17897.64</v>
      </c>
      <c r="Q76" s="30">
        <f>L76</f>
        <v>0</v>
      </c>
      <c r="W76">
        <f>IF(Source!BI80&lt;=1,H75, 0)</f>
        <v>2438.37</v>
      </c>
      <c r="X76">
        <f>IF(Source!BI80=2,H75, 0)</f>
        <v>0</v>
      </c>
      <c r="Y76">
        <f>IF(Source!BI80=3,H75, 0)</f>
        <v>0</v>
      </c>
      <c r="Z76">
        <f>IF(Source!BI80=4,H75, 0)</f>
        <v>0</v>
      </c>
    </row>
    <row r="77" spans="1:26" ht="14.25" x14ac:dyDescent="0.2">
      <c r="A77" s="53">
        <v>6</v>
      </c>
      <c r="B77" s="53" t="str">
        <f>Source!F81</f>
        <v>111-3161</v>
      </c>
      <c r="C77" s="53" t="str">
        <f>Source!G81</f>
        <v>Хомут стяжной (СИП) Е778</v>
      </c>
      <c r="D77" s="37" t="str">
        <f>Source!H81</f>
        <v>100 шт.</v>
      </c>
      <c r="E77" s="25">
        <f>Source!I81</f>
        <v>3.56</v>
      </c>
      <c r="F77" s="38">
        <f>Source!AL81</f>
        <v>73</v>
      </c>
      <c r="G77" s="39" t="str">
        <f>Source!DD81</f>
        <v/>
      </c>
      <c r="H77" s="38">
        <f>ROUND(Source!AC81*Source!I81, 2)</f>
        <v>259.88</v>
      </c>
      <c r="I77" s="39" t="str">
        <f>Source!BO81</f>
        <v>111-3161</v>
      </c>
      <c r="J77" s="39">
        <f>IF(Source!BC81&lt;&gt; 0, Source!BC81, 1)</f>
        <v>7.5</v>
      </c>
      <c r="K77" s="38">
        <f>Source!P81</f>
        <v>1949.1</v>
      </c>
      <c r="L77" s="40"/>
      <c r="S77">
        <f>ROUND((Source!FX81/100)*((ROUND(Source!AF81*Source!I81, 2)+ROUND(Source!AE81*Source!I81, 2))), 2)</f>
        <v>0</v>
      </c>
      <c r="T77">
        <f>Source!X81</f>
        <v>0</v>
      </c>
      <c r="U77">
        <f>ROUND((Source!FY81/100)*((ROUND(Source!AF81*Source!I81, 2)+ROUND(Source!AE81*Source!I81, 2))), 2)</f>
        <v>0</v>
      </c>
      <c r="V77">
        <f>Source!Y81</f>
        <v>0</v>
      </c>
    </row>
    <row r="78" spans="1:26" x14ac:dyDescent="0.2">
      <c r="A78" s="32"/>
      <c r="B78" s="32"/>
      <c r="C78" s="33" t="str">
        <f>"Объем: "&amp;Source!I81&amp;"=356/"&amp;"100"</f>
        <v>Объем: 3,56=356/100</v>
      </c>
      <c r="D78" s="32"/>
      <c r="E78" s="32"/>
      <c r="F78" s="32"/>
      <c r="G78" s="32"/>
      <c r="H78" s="32"/>
      <c r="I78" s="32"/>
      <c r="J78" s="32"/>
      <c r="K78" s="32"/>
      <c r="L78" s="32"/>
    </row>
    <row r="79" spans="1:26" ht="15" x14ac:dyDescent="0.25">
      <c r="G79" s="61">
        <f>H77</f>
        <v>259.88</v>
      </c>
      <c r="H79" s="61"/>
      <c r="J79" s="61">
        <f>K77</f>
        <v>1949.1</v>
      </c>
      <c r="K79" s="61"/>
      <c r="L79" s="51">
        <f>Source!U81</f>
        <v>0</v>
      </c>
      <c r="O79" s="30">
        <f>G79</f>
        <v>259.88</v>
      </c>
      <c r="P79" s="30">
        <f>J79</f>
        <v>1949.1</v>
      </c>
      <c r="Q79" s="30">
        <f>L79</f>
        <v>0</v>
      </c>
      <c r="W79">
        <f>IF(Source!BI81&lt;=1,H77, 0)</f>
        <v>259.88</v>
      </c>
      <c r="X79">
        <f>IF(Source!BI81=2,H77, 0)</f>
        <v>0</v>
      </c>
      <c r="Y79">
        <f>IF(Source!BI81=3,H77, 0)</f>
        <v>0</v>
      </c>
      <c r="Z79">
        <f>IF(Source!BI81=4,H77, 0)</f>
        <v>0</v>
      </c>
    </row>
    <row r="80" spans="1:26" ht="71.25" x14ac:dyDescent="0.2">
      <c r="A80" s="54">
        <v>7</v>
      </c>
      <c r="B80" s="54" t="str">
        <f>Source!F82</f>
        <v>111-3165</v>
      </c>
      <c r="C80" s="54" t="str">
        <f>Source!G82</f>
        <v>Лента крепления шириной 20 мм, толщиной 0,7 мм, длиной 50 м из нержавеющей стали (в пластмасовой коробке с кабельной бухтой) F207 (СИП)</v>
      </c>
      <c r="D80" s="45" t="str">
        <f>Source!H82</f>
        <v>шт.</v>
      </c>
      <c r="E80" s="46">
        <f>Source!I82</f>
        <v>3.4</v>
      </c>
      <c r="F80" s="47">
        <f>Source!AL82</f>
        <v>235.22</v>
      </c>
      <c r="G80" s="49" t="str">
        <f>Source!DD82</f>
        <v/>
      </c>
      <c r="H80" s="47">
        <f>ROUND(Source!AC82*Source!I82, 2)</f>
        <v>799.75</v>
      </c>
      <c r="I80" s="49" t="str">
        <f>Source!BO82</f>
        <v>111-3165</v>
      </c>
      <c r="J80" s="49">
        <f>IF(Source!BC82&lt;&gt; 0, Source!BC82, 1)</f>
        <v>17.47</v>
      </c>
      <c r="K80" s="47">
        <f>Source!P82</f>
        <v>13971.6</v>
      </c>
      <c r="L80" s="50"/>
      <c r="S80">
        <f>ROUND((Source!FX82/100)*((ROUND(Source!AF82*Source!I82, 2)+ROUND(Source!AE82*Source!I82, 2))), 2)</f>
        <v>0</v>
      </c>
      <c r="T80">
        <f>Source!X82</f>
        <v>0</v>
      </c>
      <c r="U80">
        <f>ROUND((Source!FY82/100)*((ROUND(Source!AF82*Source!I82, 2)+ROUND(Source!AE82*Source!I82, 2))), 2)</f>
        <v>0</v>
      </c>
      <c r="V80">
        <f>Source!Y82</f>
        <v>0</v>
      </c>
    </row>
    <row r="81" spans="1:32" ht="15" x14ac:dyDescent="0.25">
      <c r="G81" s="61">
        <f>H80</f>
        <v>799.75</v>
      </c>
      <c r="H81" s="61"/>
      <c r="J81" s="61">
        <f>K80</f>
        <v>13971.6</v>
      </c>
      <c r="K81" s="61"/>
      <c r="L81" s="51">
        <f>Source!U82</f>
        <v>0</v>
      </c>
      <c r="O81" s="30">
        <f>G81</f>
        <v>799.75</v>
      </c>
      <c r="P81" s="30">
        <f>J81</f>
        <v>13971.6</v>
      </c>
      <c r="Q81" s="30">
        <f>L81</f>
        <v>0</v>
      </c>
      <c r="W81">
        <f>IF(Source!BI82&lt;=1,H80, 0)</f>
        <v>799.75</v>
      </c>
      <c r="X81">
        <f>IF(Source!BI82=2,H80, 0)</f>
        <v>0</v>
      </c>
      <c r="Y81">
        <f>IF(Source!BI82=3,H80, 0)</f>
        <v>0</v>
      </c>
      <c r="Z81">
        <f>IF(Source!BI82=4,H80, 0)</f>
        <v>0</v>
      </c>
    </row>
    <row r="82" spans="1:32" ht="14.25" x14ac:dyDescent="0.2">
      <c r="A82" s="53">
        <v>8</v>
      </c>
      <c r="B82" s="53" t="str">
        <f>Source!F83</f>
        <v>111-3170</v>
      </c>
      <c r="C82" s="53" t="str">
        <f>Source!G83</f>
        <v>Скрепа размером 20 мм NC20 (СИП)</v>
      </c>
      <c r="D82" s="37" t="str">
        <f>Source!H83</f>
        <v>100 шт.</v>
      </c>
      <c r="E82" s="25">
        <f>Source!I83</f>
        <v>1.33</v>
      </c>
      <c r="F82" s="38">
        <f>Source!AL83</f>
        <v>165</v>
      </c>
      <c r="G82" s="39" t="str">
        <f>Source!DD83</f>
        <v/>
      </c>
      <c r="H82" s="38">
        <f>ROUND(Source!AC83*Source!I83, 2)</f>
        <v>219.45</v>
      </c>
      <c r="I82" s="39" t="str">
        <f>Source!BO83</f>
        <v>111-3170</v>
      </c>
      <c r="J82" s="39">
        <f>IF(Source!BC83&lt;&gt; 0, Source!BC83, 1)</f>
        <v>9.01</v>
      </c>
      <c r="K82" s="38">
        <f>Source!P83</f>
        <v>1977.24</v>
      </c>
      <c r="L82" s="40"/>
      <c r="S82">
        <f>ROUND((Source!FX83/100)*((ROUND(Source!AF83*Source!I83, 2)+ROUND(Source!AE83*Source!I83, 2))), 2)</f>
        <v>0</v>
      </c>
      <c r="T82">
        <f>Source!X83</f>
        <v>0</v>
      </c>
      <c r="U82">
        <f>ROUND((Source!FY83/100)*((ROUND(Source!AF83*Source!I83, 2)+ROUND(Source!AE83*Source!I83, 2))), 2)</f>
        <v>0</v>
      </c>
      <c r="V82">
        <f>Source!Y83</f>
        <v>0</v>
      </c>
    </row>
    <row r="83" spans="1:32" x14ac:dyDescent="0.2">
      <c r="A83" s="32"/>
      <c r="B83" s="32"/>
      <c r="C83" s="33" t="str">
        <f>"Объем: "&amp;Source!I83&amp;"=133/"&amp;"100"</f>
        <v>Объем: 1,33=133/100</v>
      </c>
      <c r="D83" s="32"/>
      <c r="E83" s="32"/>
      <c r="F83" s="32"/>
      <c r="G83" s="32"/>
      <c r="H83" s="32"/>
      <c r="I83" s="32"/>
      <c r="J83" s="32"/>
      <c r="K83" s="32"/>
      <c r="L83" s="32"/>
    </row>
    <row r="84" spans="1:32" ht="15" x14ac:dyDescent="0.25">
      <c r="G84" s="61">
        <f>H82</f>
        <v>219.45</v>
      </c>
      <c r="H84" s="61"/>
      <c r="J84" s="61">
        <f>K82</f>
        <v>1977.24</v>
      </c>
      <c r="K84" s="61"/>
      <c r="L84" s="51">
        <f>Source!U83</f>
        <v>0</v>
      </c>
      <c r="O84" s="30">
        <f>G84</f>
        <v>219.45</v>
      </c>
      <c r="P84" s="30">
        <f>J84</f>
        <v>1977.24</v>
      </c>
      <c r="Q84" s="30">
        <f>L84</f>
        <v>0</v>
      </c>
      <c r="W84">
        <f>IF(Source!BI83&lt;=1,H82, 0)</f>
        <v>219.45</v>
      </c>
      <c r="X84">
        <f>IF(Source!BI83=2,H82, 0)</f>
        <v>0</v>
      </c>
      <c r="Y84">
        <f>IF(Source!BI83=3,H82, 0)</f>
        <v>0</v>
      </c>
      <c r="Z84">
        <f>IF(Source!BI83=4,H82, 0)</f>
        <v>0</v>
      </c>
    </row>
    <row r="85" spans="1:32" ht="42.75" x14ac:dyDescent="0.2">
      <c r="A85" s="53">
        <v>9</v>
      </c>
      <c r="B85" s="53" t="str">
        <f>Source!F84</f>
        <v>111-3250</v>
      </c>
      <c r="C85" s="53" t="str">
        <f>Source!G84</f>
        <v>Наконечник изолированный алюминиевый с медной клеммой (СИП) CPTAU 95</v>
      </c>
      <c r="D85" s="37" t="str">
        <f>Source!H84</f>
        <v>100 шт.</v>
      </c>
      <c r="E85" s="25">
        <f>Source!I84</f>
        <v>0.08</v>
      </c>
      <c r="F85" s="38">
        <f>Source!AL84</f>
        <v>7472</v>
      </c>
      <c r="G85" s="39" t="str">
        <f>Source!DD84</f>
        <v/>
      </c>
      <c r="H85" s="38">
        <f>ROUND(Source!AC84*Source!I84, 2)</f>
        <v>597.76</v>
      </c>
      <c r="I85" s="39" t="str">
        <f>Source!BO84</f>
        <v>111-3250</v>
      </c>
      <c r="J85" s="39">
        <f>IF(Source!BC84&lt;&gt; 0, Source!BC84, 1)</f>
        <v>2.95</v>
      </c>
      <c r="K85" s="38">
        <f>Source!P84</f>
        <v>1763.39</v>
      </c>
      <c r="L85" s="40"/>
      <c r="S85">
        <f>ROUND((Source!FX84/100)*((ROUND(Source!AF84*Source!I84, 2)+ROUND(Source!AE84*Source!I84, 2))), 2)</f>
        <v>0</v>
      </c>
      <c r="T85">
        <f>Source!X84</f>
        <v>0</v>
      </c>
      <c r="U85">
        <f>ROUND((Source!FY84/100)*((ROUND(Source!AF84*Source!I84, 2)+ROUND(Source!AE84*Source!I84, 2))), 2)</f>
        <v>0</v>
      </c>
      <c r="V85">
        <f>Source!Y84</f>
        <v>0</v>
      </c>
    </row>
    <row r="86" spans="1:32" x14ac:dyDescent="0.2">
      <c r="A86" s="32"/>
      <c r="B86" s="32"/>
      <c r="C86" s="33" t="str">
        <f>"Объем: "&amp;Source!I84&amp;"=8/"&amp;"100"</f>
        <v>Объем: 0,08=8/100</v>
      </c>
      <c r="D86" s="32"/>
      <c r="E86" s="32"/>
      <c r="F86" s="32"/>
      <c r="G86" s="32"/>
      <c r="H86" s="32"/>
      <c r="I86" s="32"/>
      <c r="J86" s="32"/>
      <c r="K86" s="32"/>
      <c r="L86" s="32"/>
    </row>
    <row r="87" spans="1:32" ht="15" x14ac:dyDescent="0.25">
      <c r="G87" s="61">
        <f>H85</f>
        <v>597.76</v>
      </c>
      <c r="H87" s="61"/>
      <c r="J87" s="61">
        <f>K85</f>
        <v>1763.39</v>
      </c>
      <c r="K87" s="61"/>
      <c r="L87" s="51">
        <f>Source!U84</f>
        <v>0</v>
      </c>
      <c r="O87" s="30">
        <f>G87</f>
        <v>597.76</v>
      </c>
      <c r="P87" s="30">
        <f>J87</f>
        <v>1763.39</v>
      </c>
      <c r="Q87" s="30">
        <f>L87</f>
        <v>0</v>
      </c>
      <c r="W87">
        <f>IF(Source!BI84&lt;=1,H85, 0)</f>
        <v>597.76</v>
      </c>
      <c r="X87">
        <f>IF(Source!BI84=2,H85, 0)</f>
        <v>0</v>
      </c>
      <c r="Y87">
        <f>IF(Source!BI84=3,H85, 0)</f>
        <v>0</v>
      </c>
      <c r="Z87">
        <f>IF(Source!BI84=4,H85, 0)</f>
        <v>0</v>
      </c>
    </row>
    <row r="88" spans="1:32" ht="42.75" x14ac:dyDescent="0.2">
      <c r="A88" s="54">
        <v>10</v>
      </c>
      <c r="B88" s="54" t="str">
        <f>Source!F85</f>
        <v>Данные поставщика</v>
      </c>
      <c r="C88" s="54" t="s">
        <v>314</v>
      </c>
      <c r="D88" s="45" t="str">
        <f>Source!H85</f>
        <v>ШТ</v>
      </c>
      <c r="E88" s="46">
        <f>Source!I85</f>
        <v>4</v>
      </c>
      <c r="F88" s="47">
        <f>Source!AL85</f>
        <v>113.87</v>
      </c>
      <c r="G88" s="49" t="str">
        <f>Source!DD85</f>
        <v/>
      </c>
      <c r="H88" s="47">
        <f>ROUND(Source!AC85*Source!I85, 2)</f>
        <v>455.48</v>
      </c>
      <c r="I88" s="49" t="str">
        <f>Source!BO85</f>
        <v/>
      </c>
      <c r="J88" s="49">
        <f>IF(Source!BC85&lt;&gt; 0, Source!BC85, 1)</f>
        <v>7.45</v>
      </c>
      <c r="K88" s="47">
        <f>Source!P85</f>
        <v>3393.33</v>
      </c>
      <c r="L88" s="50"/>
      <c r="S88">
        <f>ROUND((Source!FX85/100)*((ROUND(Source!AF85*Source!I85, 2)+ROUND(Source!AE85*Source!I85, 2))), 2)</f>
        <v>0</v>
      </c>
      <c r="T88">
        <f>Source!X85</f>
        <v>0</v>
      </c>
      <c r="U88">
        <f>ROUND((Source!FY85/100)*((ROUND(Source!AF85*Source!I85, 2)+ROUND(Source!AE85*Source!I85, 2))), 2)</f>
        <v>0</v>
      </c>
      <c r="V88">
        <f>Source!Y85</f>
        <v>0</v>
      </c>
    </row>
    <row r="89" spans="1:32" ht="15" x14ac:dyDescent="0.25">
      <c r="G89" s="61">
        <f>H88</f>
        <v>455.48</v>
      </c>
      <c r="H89" s="61"/>
      <c r="J89" s="61">
        <f>K88</f>
        <v>3393.33</v>
      </c>
      <c r="K89" s="61"/>
      <c r="L89" s="51">
        <f>Source!U85</f>
        <v>0</v>
      </c>
      <c r="O89" s="30">
        <f>G89</f>
        <v>455.48</v>
      </c>
      <c r="P89" s="30">
        <f>J89</f>
        <v>3393.33</v>
      </c>
      <c r="Q89" s="30">
        <f>L89</f>
        <v>0</v>
      </c>
      <c r="W89">
        <f>IF(Source!BI85&lt;=1,H88, 0)</f>
        <v>455.48</v>
      </c>
      <c r="X89">
        <f>IF(Source!BI85=2,H88, 0)</f>
        <v>0</v>
      </c>
      <c r="Y89">
        <f>IF(Source!BI85=3,H88, 0)</f>
        <v>0</v>
      </c>
      <c r="Z89">
        <f>IF(Source!BI85=4,H88, 0)</f>
        <v>0</v>
      </c>
    </row>
    <row r="91" spans="1:32" ht="15" x14ac:dyDescent="0.25">
      <c r="A91" s="65" t="str">
        <f>CONCATENATE("Итого по разделу: ",IF(Source!G87&lt;&gt;"Новый раздел", Source!G87, ""))</f>
        <v>Итого по разделу: Материалы, неучтённые ценником</v>
      </c>
      <c r="B91" s="65"/>
      <c r="C91" s="65"/>
      <c r="D91" s="65"/>
      <c r="E91" s="65"/>
      <c r="F91" s="65"/>
      <c r="G91" s="64">
        <f>SUM(O69:O90)</f>
        <v>80150.889999999985</v>
      </c>
      <c r="H91" s="64"/>
      <c r="I91" s="35"/>
      <c r="J91" s="64">
        <f>SUM(P69:P90)</f>
        <v>352718.97000000003</v>
      </c>
      <c r="K91" s="64"/>
      <c r="L91" s="51">
        <f>SUM(Q69:Q90)</f>
        <v>0</v>
      </c>
      <c r="AF91" s="57" t="str">
        <f>CONCATENATE("Итого по разделу: ",IF(Source!G87&lt;&gt;"Новый раздел", Source!G87, ""))</f>
        <v>Итого по разделу: Материалы, неучтённые ценником</v>
      </c>
    </row>
    <row r="95" spans="1:32" ht="16.5" x14ac:dyDescent="0.25">
      <c r="A95" s="63" t="str">
        <f>CONCATENATE("Раздел: ",IF(Source!G117&lt;&gt;"Новый раздел", Source!G117, ""))</f>
        <v>Раздел: Пусконаладочные работы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</row>
    <row r="96" spans="1:32" ht="114" x14ac:dyDescent="0.2">
      <c r="A96" s="53">
        <v>11</v>
      </c>
      <c r="B96" s="53" t="str">
        <f>Source!F121</f>
        <v>п01-11-028-1</v>
      </c>
      <c r="C96" s="53" t="str">
        <f>Source!G121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6" s="37" t="str">
        <f>Source!H121</f>
        <v>1 линия</v>
      </c>
      <c r="E96" s="25">
        <f>Source!I121</f>
        <v>1</v>
      </c>
      <c r="F96" s="38">
        <f>Source!AL121+Source!AM121+Source!AO121</f>
        <v>4.0999999999999996</v>
      </c>
      <c r="G96" s="39"/>
      <c r="H96" s="38"/>
      <c r="I96" s="39" t="str">
        <f>Source!BO121</f>
        <v/>
      </c>
      <c r="J96" s="39"/>
      <c r="K96" s="38"/>
      <c r="L96" s="40"/>
      <c r="S96">
        <f>ROUND((Source!FX121/100)*((ROUND(Source!AF121*Source!I121, 2)+ROUND(Source!AE121*Source!I121, 2))), 2)</f>
        <v>2.13</v>
      </c>
      <c r="T96">
        <f>Source!X121</f>
        <v>73.680000000000007</v>
      </c>
      <c r="U96">
        <f>ROUND((Source!FY121/100)*((ROUND(Source!AF121*Source!I121, 2)+ROUND(Source!AE121*Source!I121, 2))), 2)</f>
        <v>1.31</v>
      </c>
      <c r="V96">
        <f>Source!Y121</f>
        <v>45.34</v>
      </c>
    </row>
    <row r="97" spans="1:26" ht="14.25" x14ac:dyDescent="0.2">
      <c r="A97" s="53"/>
      <c r="B97" s="53"/>
      <c r="C97" s="53" t="s">
        <v>306</v>
      </c>
      <c r="D97" s="37"/>
      <c r="E97" s="25"/>
      <c r="F97" s="38">
        <f>Source!AO121</f>
        <v>4.0999999999999996</v>
      </c>
      <c r="G97" s="39" t="str">
        <f>Source!DG121</f>
        <v>)*0,8</v>
      </c>
      <c r="H97" s="38">
        <f>ROUND(Source!AF121*Source!I121, 2)</f>
        <v>3.28</v>
      </c>
      <c r="I97" s="39"/>
      <c r="J97" s="39">
        <f>IF(Source!BA121&lt;&gt; 0, Source!BA121, 1)</f>
        <v>34.56</v>
      </c>
      <c r="K97" s="38">
        <f>Source!S121</f>
        <v>113.36</v>
      </c>
      <c r="L97" s="40"/>
      <c r="R97">
        <f>H97</f>
        <v>3.28</v>
      </c>
    </row>
    <row r="98" spans="1:26" ht="14.25" x14ac:dyDescent="0.2">
      <c r="A98" s="53"/>
      <c r="B98" s="53"/>
      <c r="C98" s="53" t="s">
        <v>309</v>
      </c>
      <c r="D98" s="37" t="s">
        <v>310</v>
      </c>
      <c r="E98" s="25">
        <f>Source!BZ121</f>
        <v>65</v>
      </c>
      <c r="F98" s="55"/>
      <c r="G98" s="39"/>
      <c r="H98" s="38">
        <f>SUM(S96:S100)</f>
        <v>2.13</v>
      </c>
      <c r="I98" s="42"/>
      <c r="J98" s="36">
        <f>Source!AT121</f>
        <v>65</v>
      </c>
      <c r="K98" s="38">
        <f>SUM(T96:T100)</f>
        <v>73.680000000000007</v>
      </c>
      <c r="L98" s="40"/>
    </row>
    <row r="99" spans="1:26" ht="14.25" x14ac:dyDescent="0.2">
      <c r="A99" s="53"/>
      <c r="B99" s="53"/>
      <c r="C99" s="53" t="s">
        <v>311</v>
      </c>
      <c r="D99" s="37" t="s">
        <v>310</v>
      </c>
      <c r="E99" s="25">
        <f>Source!CA121</f>
        <v>40</v>
      </c>
      <c r="F99" s="55"/>
      <c r="G99" s="39"/>
      <c r="H99" s="38">
        <f>SUM(U96:U100)</f>
        <v>1.31</v>
      </c>
      <c r="I99" s="42"/>
      <c r="J99" s="36">
        <f>Source!AU121</f>
        <v>40</v>
      </c>
      <c r="K99" s="38">
        <f>SUM(V96:V100)</f>
        <v>45.34</v>
      </c>
      <c r="L99" s="40"/>
    </row>
    <row r="100" spans="1:26" ht="14.25" x14ac:dyDescent="0.2">
      <c r="A100" s="54"/>
      <c r="B100" s="54"/>
      <c r="C100" s="54" t="s">
        <v>312</v>
      </c>
      <c r="D100" s="45" t="s">
        <v>313</v>
      </c>
      <c r="E100" s="46">
        <f>Source!AQ121</f>
        <v>0.32</v>
      </c>
      <c r="F100" s="47"/>
      <c r="G100" s="49" t="str">
        <f>Source!DI121</f>
        <v>)*0,8</v>
      </c>
      <c r="H100" s="47"/>
      <c r="I100" s="49"/>
      <c r="J100" s="49"/>
      <c r="K100" s="47"/>
      <c r="L100" s="52">
        <f>Source!U121</f>
        <v>0.25600000000000001</v>
      </c>
    </row>
    <row r="101" spans="1:26" ht="15" x14ac:dyDescent="0.25">
      <c r="G101" s="61">
        <f>H97+H98+H99</f>
        <v>6.7200000000000006</v>
      </c>
      <c r="H101" s="61"/>
      <c r="J101" s="61">
        <f>K97+K98+K99</f>
        <v>232.38000000000002</v>
      </c>
      <c r="K101" s="61"/>
      <c r="L101" s="51">
        <f>Source!U121</f>
        <v>0.25600000000000001</v>
      </c>
      <c r="O101" s="30">
        <f>G101</f>
        <v>6.7200000000000006</v>
      </c>
      <c r="P101" s="30">
        <f>J101</f>
        <v>232.38000000000002</v>
      </c>
      <c r="Q101" s="30">
        <f>L101</f>
        <v>0.25600000000000001</v>
      </c>
      <c r="W101">
        <f>IF(Source!BI121&lt;=1,H97+H98+H99, 0)</f>
        <v>0</v>
      </c>
      <c r="X101">
        <f>IF(Source!BI121=2,H97+H98+H99, 0)</f>
        <v>0</v>
      </c>
      <c r="Y101">
        <f>IF(Source!BI121=3,H97+H98+H99, 0)</f>
        <v>0</v>
      </c>
      <c r="Z101">
        <f>IF(Source!BI121=4,H97+H98+H99, 0)</f>
        <v>6.7200000000000006</v>
      </c>
    </row>
    <row r="102" spans="1:26" ht="42.75" x14ac:dyDescent="0.2">
      <c r="A102" s="53">
        <v>12</v>
      </c>
      <c r="B102" s="53" t="str">
        <f>Source!F122</f>
        <v>п01-11-011-1</v>
      </c>
      <c r="C102" s="53" t="str">
        <f>Source!G122</f>
        <v>Проверка наличия цепи между заземлителями и заземленными элементами</v>
      </c>
      <c r="D102" s="37" t="str">
        <f>Source!H122</f>
        <v>100 точек</v>
      </c>
      <c r="E102" s="25">
        <f>Source!I122</f>
        <v>0.8</v>
      </c>
      <c r="F102" s="38">
        <f>Source!AL122+Source!AM122+Source!AO122</f>
        <v>165.95</v>
      </c>
      <c r="G102" s="39"/>
      <c r="H102" s="38"/>
      <c r="I102" s="39" t="str">
        <f>Source!BO122</f>
        <v/>
      </c>
      <c r="J102" s="39"/>
      <c r="K102" s="38"/>
      <c r="L102" s="40"/>
      <c r="S102">
        <f>ROUND((Source!FX122/100)*((ROUND(Source!AF122*Source!I122, 2)+ROUND(Source!AE122*Source!I122, 2))), 2)</f>
        <v>69.040000000000006</v>
      </c>
      <c r="T102">
        <f>Source!X122</f>
        <v>2385.86</v>
      </c>
      <c r="U102">
        <f>ROUND((Source!FY122/100)*((ROUND(Source!AF122*Source!I122, 2)+ROUND(Source!AE122*Source!I122, 2))), 2)</f>
        <v>42.48</v>
      </c>
      <c r="V102">
        <f>Source!Y122</f>
        <v>1468.22</v>
      </c>
    </row>
    <row r="103" spans="1:26" x14ac:dyDescent="0.2">
      <c r="C103" s="29" t="str">
        <f>"Объем: "&amp;Source!I122&amp;"=80/"&amp;"100"</f>
        <v>Объем: 0,8=80/100</v>
      </c>
    </row>
    <row r="104" spans="1:26" ht="14.25" x14ac:dyDescent="0.2">
      <c r="A104" s="53"/>
      <c r="B104" s="53"/>
      <c r="C104" s="53" t="s">
        <v>306</v>
      </c>
      <c r="D104" s="37"/>
      <c r="E104" s="25"/>
      <c r="F104" s="38">
        <f>Source!AO122</f>
        <v>165.95</v>
      </c>
      <c r="G104" s="39" t="str">
        <f>Source!DG122</f>
        <v>)*0,8</v>
      </c>
      <c r="H104" s="38">
        <f>ROUND(Source!AF122*Source!I122, 2)</f>
        <v>106.21</v>
      </c>
      <c r="I104" s="39"/>
      <c r="J104" s="39">
        <f>IF(Source!BA122&lt;&gt; 0, Source!BA122, 1)</f>
        <v>34.56</v>
      </c>
      <c r="K104" s="38">
        <f>Source!S122</f>
        <v>3670.55</v>
      </c>
      <c r="L104" s="40"/>
      <c r="R104">
        <f>H104</f>
        <v>106.21</v>
      </c>
    </row>
    <row r="105" spans="1:26" ht="14.25" x14ac:dyDescent="0.2">
      <c r="A105" s="53"/>
      <c r="B105" s="53"/>
      <c r="C105" s="53" t="s">
        <v>309</v>
      </c>
      <c r="D105" s="37" t="s">
        <v>310</v>
      </c>
      <c r="E105" s="25">
        <f>Source!BZ122</f>
        <v>65</v>
      </c>
      <c r="F105" s="55"/>
      <c r="G105" s="39"/>
      <c r="H105" s="38">
        <f>SUM(S102:S107)</f>
        <v>69.040000000000006</v>
      </c>
      <c r="I105" s="42"/>
      <c r="J105" s="36">
        <f>Source!AT122</f>
        <v>65</v>
      </c>
      <c r="K105" s="38">
        <f>SUM(T102:T107)</f>
        <v>2385.86</v>
      </c>
      <c r="L105" s="40"/>
    </row>
    <row r="106" spans="1:26" ht="14.25" x14ac:dyDescent="0.2">
      <c r="A106" s="53"/>
      <c r="B106" s="53"/>
      <c r="C106" s="53" t="s">
        <v>311</v>
      </c>
      <c r="D106" s="37" t="s">
        <v>310</v>
      </c>
      <c r="E106" s="25">
        <f>Source!CA122</f>
        <v>40</v>
      </c>
      <c r="F106" s="55"/>
      <c r="G106" s="39"/>
      <c r="H106" s="38">
        <f>SUM(U102:U107)</f>
        <v>42.48</v>
      </c>
      <c r="I106" s="42"/>
      <c r="J106" s="36">
        <f>Source!AU122</f>
        <v>40</v>
      </c>
      <c r="K106" s="38">
        <f>SUM(V102:V107)</f>
        <v>1468.22</v>
      </c>
      <c r="L106" s="40"/>
    </row>
    <row r="107" spans="1:26" ht="14.25" x14ac:dyDescent="0.2">
      <c r="A107" s="54"/>
      <c r="B107" s="54"/>
      <c r="C107" s="54" t="s">
        <v>312</v>
      </c>
      <c r="D107" s="45" t="s">
        <v>313</v>
      </c>
      <c r="E107" s="46">
        <f>Source!AQ122</f>
        <v>12.96</v>
      </c>
      <c r="F107" s="47"/>
      <c r="G107" s="49" t="str">
        <f>Source!DI122</f>
        <v>)*0,8</v>
      </c>
      <c r="H107" s="47"/>
      <c r="I107" s="49"/>
      <c r="J107" s="49"/>
      <c r="K107" s="47"/>
      <c r="L107" s="52">
        <f>Source!U122</f>
        <v>8.2944000000000013</v>
      </c>
    </row>
    <row r="108" spans="1:26" ht="15" x14ac:dyDescent="0.25">
      <c r="G108" s="61">
        <f>H104+H105+H106</f>
        <v>217.73</v>
      </c>
      <c r="H108" s="61"/>
      <c r="J108" s="61">
        <f>K104+K105+K106</f>
        <v>7524.63</v>
      </c>
      <c r="K108" s="61"/>
      <c r="L108" s="51">
        <f>Source!U122</f>
        <v>8.2944000000000013</v>
      </c>
      <c r="O108" s="30">
        <f>G108</f>
        <v>217.73</v>
      </c>
      <c r="P108" s="30">
        <f>J108</f>
        <v>7524.63</v>
      </c>
      <c r="Q108" s="30">
        <f>L108</f>
        <v>8.2944000000000013</v>
      </c>
      <c r="W108">
        <f>IF(Source!BI122&lt;=1,H104+H105+H106, 0)</f>
        <v>0</v>
      </c>
      <c r="X108">
        <f>IF(Source!BI122=2,H104+H105+H106, 0)</f>
        <v>0</v>
      </c>
      <c r="Y108">
        <f>IF(Source!BI122=3,H104+H105+H106, 0)</f>
        <v>0</v>
      </c>
      <c r="Z108">
        <f>IF(Source!BI122=4,H104+H105+H106, 0)</f>
        <v>217.73</v>
      </c>
    </row>
    <row r="110" spans="1:26" ht="15" x14ac:dyDescent="0.25">
      <c r="A110" s="65" t="str">
        <f>CONCATENATE("Итого по разделу: ",IF(Source!G124&lt;&gt;"Новый раздел", Source!G124, ""))</f>
        <v>Итого по разделу: Пусконаладочные работы</v>
      </c>
      <c r="B110" s="65"/>
      <c r="C110" s="65"/>
      <c r="D110" s="65"/>
      <c r="E110" s="65"/>
      <c r="F110" s="65"/>
      <c r="G110" s="64">
        <f>SUM(O95:O109)</f>
        <v>224.45</v>
      </c>
      <c r="H110" s="64"/>
      <c r="I110" s="35"/>
      <c r="J110" s="64">
        <f>SUM(P95:P109)</f>
        <v>7757.01</v>
      </c>
      <c r="K110" s="64"/>
      <c r="L110" s="51">
        <f>SUM(Q95:Q109)</f>
        <v>8.5504000000000016</v>
      </c>
    </row>
    <row r="114" spans="1:32" ht="15" x14ac:dyDescent="0.25">
      <c r="A114" s="65" t="str">
        <f>CONCATENATE("Итого по локальной смете: ",IF(Source!G154&lt;&gt;"Новая локальная смета", Source!G154, ""))</f>
        <v xml:space="preserve">Итого по локальной смете: </v>
      </c>
      <c r="B114" s="65"/>
      <c r="C114" s="65"/>
      <c r="D114" s="65"/>
      <c r="E114" s="65"/>
      <c r="F114" s="65"/>
      <c r="G114" s="64">
        <f>SUM(O34:O113)</f>
        <v>87481.269999999975</v>
      </c>
      <c r="H114" s="64"/>
      <c r="I114" s="35"/>
      <c r="J114" s="64">
        <f>SUM(P34:P113)</f>
        <v>501869.38</v>
      </c>
      <c r="K114" s="64"/>
      <c r="L114" s="51">
        <f>SUM(Q34:Q113)</f>
        <v>90.620399999999989</v>
      </c>
    </row>
    <row r="118" spans="1:32" ht="30" x14ac:dyDescent="0.25">
      <c r="A118" s="65" t="str">
        <f>CONCATENATE("Итого по смете: ",IF(Source!G184&lt;&gt;"Новый объект", Source!G184, ""))</f>
        <v>Итого по смете: Подвеска проовода СИП-2 4х70 по существующим опорам  (протяжённость трассы 1 км)</v>
      </c>
      <c r="B118" s="65"/>
      <c r="C118" s="65"/>
      <c r="D118" s="65"/>
      <c r="E118" s="65"/>
      <c r="F118" s="65"/>
      <c r="G118" s="64">
        <f>SUM(O1:O117)</f>
        <v>87481.269999999975</v>
      </c>
      <c r="H118" s="64"/>
      <c r="I118" s="35"/>
      <c r="J118" s="64">
        <f>SUM(P1:P117)</f>
        <v>501869.38</v>
      </c>
      <c r="K118" s="64"/>
      <c r="L118" s="51">
        <f>SUM(Q1:Q117)</f>
        <v>90.620399999999989</v>
      </c>
      <c r="AF118" s="57" t="str">
        <f>CONCATENATE("Итого по смете: ",IF(Source!G184&lt;&gt;"Новый объект", Source!G184, ""))</f>
        <v>Итого по смете: Подвеска проовода СИП-2 4х70 по существующим опорам  (протяжённость трассы 1 км)</v>
      </c>
    </row>
    <row r="120" spans="1:32" ht="14.25" x14ac:dyDescent="0.2">
      <c r="C120" s="67" t="str">
        <f>Source!H213</f>
        <v>Итого по смете</v>
      </c>
      <c r="D120" s="67"/>
      <c r="E120" s="67"/>
      <c r="F120" s="67"/>
      <c r="G120" s="67"/>
      <c r="H120" s="67"/>
      <c r="I120" s="67"/>
      <c r="J120" s="68">
        <f>IF(Source!F213=0, "", Source!F213)</f>
        <v>501869.38</v>
      </c>
      <c r="K120" s="68"/>
    </row>
    <row r="121" spans="1:32" ht="14.25" x14ac:dyDescent="0.2">
      <c r="C121" s="67" t="str">
        <f>Source!H214</f>
        <v>Строительно-монтажные работы</v>
      </c>
      <c r="D121" s="67"/>
      <c r="E121" s="67"/>
      <c r="F121" s="67"/>
      <c r="G121" s="67"/>
      <c r="H121" s="67"/>
      <c r="I121" s="67"/>
      <c r="J121" s="68">
        <f>IF(Source!F214=0, "", Source!F214)</f>
        <v>494112.37</v>
      </c>
      <c r="K121" s="68"/>
    </row>
    <row r="122" spans="1:32" ht="14.25" x14ac:dyDescent="0.2">
      <c r="C122" s="67" t="str">
        <f>Source!H215</f>
        <v>Оборудование</v>
      </c>
      <c r="D122" s="67"/>
      <c r="E122" s="67"/>
      <c r="F122" s="67"/>
      <c r="G122" s="67"/>
      <c r="H122" s="67"/>
      <c r="I122" s="67"/>
      <c r="J122" s="69" t="str">
        <f>IF(Source!F215=0, "", Source!F215)</f>
        <v/>
      </c>
      <c r="K122" s="69"/>
    </row>
    <row r="123" spans="1:32" ht="14.25" x14ac:dyDescent="0.2">
      <c r="C123" s="67" t="str">
        <f>Source!H216</f>
        <v>Пусконаладочные работы ("вхолостую")</v>
      </c>
      <c r="D123" s="67"/>
      <c r="E123" s="67"/>
      <c r="F123" s="67"/>
      <c r="G123" s="67"/>
      <c r="H123" s="67"/>
      <c r="I123" s="67"/>
      <c r="J123" s="68">
        <f>IF(Source!F216=0, "", Source!F216)</f>
        <v>7757.01</v>
      </c>
      <c r="K123" s="68"/>
    </row>
    <row r="126" spans="1:32" ht="14.25" hidden="1" x14ac:dyDescent="0.2">
      <c r="A126" s="34" t="s">
        <v>315</v>
      </c>
      <c r="B126" s="34"/>
      <c r="C126" s="25" t="s">
        <v>316</v>
      </c>
      <c r="D126" s="31"/>
      <c r="E126" s="31"/>
      <c r="F126" s="31"/>
      <c r="G126" s="31"/>
      <c r="H126" s="31"/>
      <c r="I126" s="12"/>
      <c r="J126" s="25"/>
      <c r="K126" s="12"/>
      <c r="L126" s="12"/>
    </row>
    <row r="127" spans="1:32" ht="14.25" hidden="1" x14ac:dyDescent="0.2">
      <c r="A127" s="12"/>
      <c r="B127" s="12"/>
      <c r="C127" s="25"/>
      <c r="D127" s="66" t="s">
        <v>317</v>
      </c>
      <c r="E127" s="66"/>
      <c r="F127" s="66"/>
      <c r="G127" s="66"/>
      <c r="H127" s="66"/>
      <c r="I127" s="12"/>
      <c r="J127" s="25"/>
      <c r="K127" s="12"/>
      <c r="L127" s="12"/>
    </row>
    <row r="128" spans="1:32" ht="14.25" hidden="1" x14ac:dyDescent="0.2">
      <c r="A128" s="12"/>
      <c r="B128" s="12"/>
      <c r="C128" s="25"/>
      <c r="D128" s="12"/>
      <c r="E128" s="12"/>
      <c r="F128" s="12"/>
      <c r="G128" s="12"/>
      <c r="H128" s="12"/>
      <c r="I128" s="12"/>
      <c r="J128" s="25"/>
      <c r="K128" s="12"/>
      <c r="L128" s="12"/>
    </row>
    <row r="129" spans="1:12" ht="14.25" x14ac:dyDescent="0.2">
      <c r="A129" s="34" t="s">
        <v>315</v>
      </c>
      <c r="B129" s="34"/>
      <c r="C129" s="25" t="s">
        <v>318</v>
      </c>
      <c r="D129" s="31" t="str">
        <f>IF(Source!AC12&lt;&gt;"", Source!AC12," ")</f>
        <v xml:space="preserve"> </v>
      </c>
      <c r="E129" s="31"/>
      <c r="F129" s="31"/>
      <c r="G129" s="31"/>
      <c r="H129" s="31"/>
      <c r="I129" s="12" t="str">
        <f>IF(Source!AB12&lt;&gt;"", Source!AB12," ")</f>
        <v xml:space="preserve"> </v>
      </c>
      <c r="J129" s="25"/>
      <c r="K129" s="12"/>
      <c r="L129" s="12"/>
    </row>
    <row r="130" spans="1:12" ht="14.25" x14ac:dyDescent="0.2">
      <c r="A130" s="12"/>
      <c r="B130" s="12"/>
      <c r="C130" s="12"/>
      <c r="D130" s="66" t="s">
        <v>317</v>
      </c>
      <c r="E130" s="66"/>
      <c r="F130" s="66"/>
      <c r="G130" s="66"/>
      <c r="H130" s="66"/>
      <c r="I130" s="12"/>
      <c r="J130" s="12"/>
      <c r="K130" s="12"/>
      <c r="L130" s="12"/>
    </row>
    <row r="131" spans="1:12" ht="14.25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spans="1:12" ht="14.25" x14ac:dyDescent="0.2">
      <c r="A132" s="12"/>
      <c r="B132" s="12"/>
      <c r="C132" s="25" t="s">
        <v>319</v>
      </c>
      <c r="D132" s="31" t="str">
        <f>IF(Source!AE12&lt;&gt;"", Source!AE12," ")</f>
        <v xml:space="preserve"> </v>
      </c>
      <c r="E132" s="31"/>
      <c r="F132" s="31"/>
      <c r="G132" s="31"/>
      <c r="H132" s="31"/>
      <c r="I132" s="12" t="str">
        <f>IF(Source!AD12&lt;&gt;"", Source!AD12," ")</f>
        <v xml:space="preserve"> </v>
      </c>
      <c r="J132" s="25"/>
      <c r="K132" s="12"/>
      <c r="L132" s="12"/>
    </row>
    <row r="133" spans="1:12" ht="14.25" x14ac:dyDescent="0.2">
      <c r="A133" s="12"/>
      <c r="B133" s="12"/>
      <c r="C133" s="12"/>
      <c r="D133" s="66" t="s">
        <v>317</v>
      </c>
      <c r="E133" s="66"/>
      <c r="F133" s="66"/>
      <c r="G133" s="66"/>
      <c r="H133" s="66"/>
      <c r="I133" s="12"/>
      <c r="J133" s="12"/>
      <c r="K133" s="12"/>
      <c r="L133" s="12"/>
    </row>
  </sheetData>
  <mergeCells count="97">
    <mergeCell ref="C18:F18"/>
    <mergeCell ref="G18:H18"/>
    <mergeCell ref="I18:J18"/>
    <mergeCell ref="K18:L18"/>
    <mergeCell ref="B2:K2"/>
    <mergeCell ref="B3:K3"/>
    <mergeCell ref="F5:G5"/>
    <mergeCell ref="H5:K5"/>
    <mergeCell ref="B9:K9"/>
    <mergeCell ref="B11:K11"/>
    <mergeCell ref="B12:K12"/>
    <mergeCell ref="A14:L14"/>
    <mergeCell ref="G17:H17"/>
    <mergeCell ref="I17:J17"/>
    <mergeCell ref="C19:F19"/>
    <mergeCell ref="G19:H19"/>
    <mergeCell ref="I19:J19"/>
    <mergeCell ref="K19:L19"/>
    <mergeCell ref="C20:F20"/>
    <mergeCell ref="G20:H20"/>
    <mergeCell ref="I20:J20"/>
    <mergeCell ref="K20:L20"/>
    <mergeCell ref="C21:F21"/>
    <mergeCell ref="G21:H21"/>
    <mergeCell ref="I21:J21"/>
    <mergeCell ref="K21:L21"/>
    <mergeCell ref="C22:F22"/>
    <mergeCell ref="G22:H22"/>
    <mergeCell ref="I22:J22"/>
    <mergeCell ref="K22:L22"/>
    <mergeCell ref="C23:F23"/>
    <mergeCell ref="G23:H23"/>
    <mergeCell ref="I23:J23"/>
    <mergeCell ref="K23:L23"/>
    <mergeCell ref="C24:F24"/>
    <mergeCell ref="G24:H24"/>
    <mergeCell ref="I24:J24"/>
    <mergeCell ref="K24:L24"/>
    <mergeCell ref="C120:I120"/>
    <mergeCell ref="J120:K120"/>
    <mergeCell ref="J84:K84"/>
    <mergeCell ref="G84:H84"/>
    <mergeCell ref="J81:K81"/>
    <mergeCell ref="G81:H81"/>
    <mergeCell ref="D127:H127"/>
    <mergeCell ref="D130:H130"/>
    <mergeCell ref="D133:H133"/>
    <mergeCell ref="G89:H89"/>
    <mergeCell ref="J87:K87"/>
    <mergeCell ref="G87:H87"/>
    <mergeCell ref="G118:H118"/>
    <mergeCell ref="J118:K118"/>
    <mergeCell ref="A118:F118"/>
    <mergeCell ref="G114:H114"/>
    <mergeCell ref="C121:I121"/>
    <mergeCell ref="J121:K121"/>
    <mergeCell ref="C122:I122"/>
    <mergeCell ref="J122:K122"/>
    <mergeCell ref="C123:I123"/>
    <mergeCell ref="J123:K123"/>
    <mergeCell ref="J108:K108"/>
    <mergeCell ref="G108:H108"/>
    <mergeCell ref="J63:K63"/>
    <mergeCell ref="G63:H63"/>
    <mergeCell ref="J51:K51"/>
    <mergeCell ref="G51:H51"/>
    <mergeCell ref="J72:K72"/>
    <mergeCell ref="G72:H72"/>
    <mergeCell ref="A69:L69"/>
    <mergeCell ref="G65:H65"/>
    <mergeCell ref="J65:K65"/>
    <mergeCell ref="A65:F65"/>
    <mergeCell ref="J79:K79"/>
    <mergeCell ref="G79:H79"/>
    <mergeCell ref="J76:K76"/>
    <mergeCell ref="G76:H76"/>
    <mergeCell ref="J114:K114"/>
    <mergeCell ref="A114:F114"/>
    <mergeCell ref="G110:H110"/>
    <mergeCell ref="J110:K110"/>
    <mergeCell ref="A110:F110"/>
    <mergeCell ref="J89:K89"/>
    <mergeCell ref="B7:J7"/>
    <mergeCell ref="J101:K101"/>
    <mergeCell ref="G101:H101"/>
    <mergeCell ref="A95:L95"/>
    <mergeCell ref="G91:H91"/>
    <mergeCell ref="J91:K91"/>
    <mergeCell ref="A91:F91"/>
    <mergeCell ref="A36:L36"/>
    <mergeCell ref="A34:L34"/>
    <mergeCell ref="J74:K74"/>
    <mergeCell ref="G74:H74"/>
    <mergeCell ref="C25:F25"/>
    <mergeCell ref="G25:H25"/>
    <mergeCell ref="I25:J25"/>
    <mergeCell ref="A30:L30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54"/>
  <sheetViews>
    <sheetView workbookViewId="0">
      <selection activeCell="A250" sqref="A250:AN25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249</v>
      </c>
      <c r="C12" s="1">
        <v>0</v>
      </c>
      <c r="D12" s="1">
        <f>ROW(A184)</f>
        <v>184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B184</f>
        <v>249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Подвеска проовода СИП-2 4х70 по существующим опорам  (протяжённость трассы 1 км)</v>
      </c>
      <c r="H18" s="2"/>
      <c r="I18" s="2"/>
      <c r="J18" s="2"/>
      <c r="K18" s="2"/>
      <c r="L18" s="2"/>
      <c r="M18" s="2"/>
      <c r="N18" s="2"/>
      <c r="O18" s="2">
        <f t="shared" ref="O18:AT18" si="1">O184</f>
        <v>423125.27</v>
      </c>
      <c r="P18" s="2">
        <f t="shared" si="1"/>
        <v>352728.16</v>
      </c>
      <c r="Q18" s="2">
        <f t="shared" si="1"/>
        <v>39400.31</v>
      </c>
      <c r="R18" s="2">
        <f t="shared" si="1"/>
        <v>18102.87</v>
      </c>
      <c r="S18" s="2">
        <f t="shared" si="1"/>
        <v>30996.799999999999</v>
      </c>
      <c r="T18" s="2">
        <f t="shared" si="1"/>
        <v>0</v>
      </c>
      <c r="U18" s="2">
        <f t="shared" si="1"/>
        <v>90.620399999999989</v>
      </c>
      <c r="V18" s="2">
        <f t="shared" si="1"/>
        <v>49.39</v>
      </c>
      <c r="W18" s="2">
        <f t="shared" si="1"/>
        <v>52.21</v>
      </c>
      <c r="X18" s="2">
        <f t="shared" si="1"/>
        <v>50041.09</v>
      </c>
      <c r="Y18" s="2">
        <f t="shared" si="1"/>
        <v>28703.02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501869.38</v>
      </c>
      <c r="AS18" s="2">
        <f t="shared" si="1"/>
        <v>192940.48</v>
      </c>
      <c r="AT18" s="2">
        <f t="shared" si="1"/>
        <v>301171.89</v>
      </c>
      <c r="AU18" s="2">
        <f t="shared" ref="AU18:BZ18" si="2">AU184</f>
        <v>7757.01</v>
      </c>
      <c r="AV18" s="2">
        <f t="shared" si="2"/>
        <v>352728.16</v>
      </c>
      <c r="AW18" s="2">
        <f t="shared" si="2"/>
        <v>352728.16</v>
      </c>
      <c r="AX18" s="2">
        <f t="shared" si="2"/>
        <v>0</v>
      </c>
      <c r="AY18" s="2">
        <f t="shared" si="2"/>
        <v>352728.16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ROW(A154)</f>
        <v>154</v>
      </c>
      <c r="E20" s="1"/>
      <c r="F20" s="1" t="s">
        <v>13</v>
      </c>
      <c r="G20" s="1" t="s">
        <v>13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5" x14ac:dyDescent="0.2">
      <c r="A22" s="2">
        <v>52</v>
      </c>
      <c r="B22" s="2">
        <f t="shared" ref="B22:G22" si="7">B154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O154</f>
        <v>423125.27</v>
      </c>
      <c r="P22" s="2">
        <f t="shared" si="8"/>
        <v>352728.16</v>
      </c>
      <c r="Q22" s="2">
        <f t="shared" si="8"/>
        <v>39400.31</v>
      </c>
      <c r="R22" s="2">
        <f t="shared" si="8"/>
        <v>18102.87</v>
      </c>
      <c r="S22" s="2">
        <f t="shared" si="8"/>
        <v>30996.799999999999</v>
      </c>
      <c r="T22" s="2">
        <f t="shared" si="8"/>
        <v>0</v>
      </c>
      <c r="U22" s="2">
        <f t="shared" si="8"/>
        <v>90.620399999999989</v>
      </c>
      <c r="V22" s="2">
        <f t="shared" si="8"/>
        <v>49.39</v>
      </c>
      <c r="W22" s="2">
        <f t="shared" si="8"/>
        <v>52.21</v>
      </c>
      <c r="X22" s="2">
        <f t="shared" si="8"/>
        <v>50041.09</v>
      </c>
      <c r="Y22" s="2">
        <f t="shared" si="8"/>
        <v>28703.02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501869.38</v>
      </c>
      <c r="AS22" s="2">
        <f t="shared" si="8"/>
        <v>192940.48</v>
      </c>
      <c r="AT22" s="2">
        <f t="shared" si="8"/>
        <v>301171.89</v>
      </c>
      <c r="AU22" s="2">
        <f t="shared" ref="AU22:BZ22" si="9">AU154</f>
        <v>7757.01</v>
      </c>
      <c r="AV22" s="2">
        <f t="shared" si="9"/>
        <v>352728.16</v>
      </c>
      <c r="AW22" s="2">
        <f t="shared" si="9"/>
        <v>352728.16</v>
      </c>
      <c r="AX22" s="2">
        <f t="shared" si="9"/>
        <v>0</v>
      </c>
      <c r="AY22" s="2">
        <f t="shared" si="9"/>
        <v>352728.16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ROW(A44)</f>
        <v>44</v>
      </c>
      <c r="E24" s="1"/>
      <c r="F24" s="1" t="s">
        <v>14</v>
      </c>
      <c r="G24" s="1" t="s">
        <v>15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O44</f>
        <v>66622.39</v>
      </c>
      <c r="P26" s="2">
        <f t="shared" si="15"/>
        <v>9.19</v>
      </c>
      <c r="Q26" s="2">
        <f t="shared" si="15"/>
        <v>39400.31</v>
      </c>
      <c r="R26" s="2">
        <f t="shared" si="15"/>
        <v>18102.87</v>
      </c>
      <c r="S26" s="2">
        <f t="shared" si="15"/>
        <v>27212.89</v>
      </c>
      <c r="T26" s="2">
        <f t="shared" si="15"/>
        <v>0</v>
      </c>
      <c r="U26" s="2">
        <f t="shared" si="15"/>
        <v>82.07</v>
      </c>
      <c r="V26" s="2">
        <f t="shared" si="15"/>
        <v>49.39</v>
      </c>
      <c r="W26" s="2">
        <f t="shared" si="15"/>
        <v>0</v>
      </c>
      <c r="X26" s="2">
        <f t="shared" si="15"/>
        <v>47581.55</v>
      </c>
      <c r="Y26" s="2">
        <f t="shared" si="15"/>
        <v>27189.46</v>
      </c>
      <c r="Z26" s="2">
        <f t="shared" si="15"/>
        <v>0</v>
      </c>
      <c r="AA26" s="2">
        <f t="shared" si="15"/>
        <v>0</v>
      </c>
      <c r="AB26" s="2">
        <f t="shared" si="15"/>
        <v>66622.39</v>
      </c>
      <c r="AC26" s="2">
        <f t="shared" si="15"/>
        <v>9.19</v>
      </c>
      <c r="AD26" s="2">
        <f t="shared" si="15"/>
        <v>39400.31</v>
      </c>
      <c r="AE26" s="2">
        <f t="shared" si="15"/>
        <v>18102.87</v>
      </c>
      <c r="AF26" s="2">
        <f t="shared" si="15"/>
        <v>27212.89</v>
      </c>
      <c r="AG26" s="2">
        <f t="shared" si="15"/>
        <v>0</v>
      </c>
      <c r="AH26" s="2">
        <f t="shared" si="15"/>
        <v>82.07</v>
      </c>
      <c r="AI26" s="2">
        <f t="shared" si="15"/>
        <v>49.39</v>
      </c>
      <c r="AJ26" s="2">
        <f t="shared" si="15"/>
        <v>0</v>
      </c>
      <c r="AK26" s="2">
        <f t="shared" si="15"/>
        <v>47581.55</v>
      </c>
      <c r="AL26" s="2">
        <f t="shared" si="15"/>
        <v>27189.46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141393.4</v>
      </c>
      <c r="AS26" s="2">
        <f t="shared" si="15"/>
        <v>141393.4</v>
      </c>
      <c r="AT26" s="2">
        <f t="shared" si="15"/>
        <v>0</v>
      </c>
      <c r="AU26" s="2">
        <f t="shared" ref="AU26:BZ26" si="16">AU44</f>
        <v>0</v>
      </c>
      <c r="AV26" s="2">
        <f t="shared" si="16"/>
        <v>9.19</v>
      </c>
      <c r="AW26" s="2">
        <f t="shared" si="16"/>
        <v>9.19</v>
      </c>
      <c r="AX26" s="2">
        <f t="shared" si="16"/>
        <v>0</v>
      </c>
      <c r="AY26" s="2">
        <f t="shared" si="16"/>
        <v>9.19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141393.4</v>
      </c>
      <c r="CB26" s="2">
        <f t="shared" si="17"/>
        <v>141393.4</v>
      </c>
      <c r="CC26" s="2">
        <f t="shared" si="17"/>
        <v>0</v>
      </c>
      <c r="CD26" s="2">
        <f t="shared" si="17"/>
        <v>0</v>
      </c>
      <c r="CE26" s="2">
        <f t="shared" si="17"/>
        <v>9.19</v>
      </c>
      <c r="CF26" s="2">
        <f t="shared" si="17"/>
        <v>9.19</v>
      </c>
      <c r="CG26" s="2">
        <f t="shared" si="17"/>
        <v>0</v>
      </c>
      <c r="CH26" s="2">
        <f t="shared" si="17"/>
        <v>9.19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ROW(SmtRes!A15)</f>
        <v>15</v>
      </c>
      <c r="D28">
        <f>ROW(EtalonRes!A15)</f>
        <v>15</v>
      </c>
      <c r="E28" t="s">
        <v>16</v>
      </c>
      <c r="F28" t="s">
        <v>17</v>
      </c>
      <c r="G28" t="s">
        <v>18</v>
      </c>
      <c r="H28" t="s">
        <v>19</v>
      </c>
      <c r="I28">
        <f>ROUND(1000/1000,9)</f>
        <v>1</v>
      </c>
      <c r="J28">
        <v>0</v>
      </c>
      <c r="K28">
        <f>ROUND(1000/1000,9)</f>
        <v>1</v>
      </c>
      <c r="O28">
        <f t="shared" ref="O28:O42" si="21">ROUND(CP28,2)</f>
        <v>76134.37</v>
      </c>
      <c r="P28">
        <f t="shared" ref="P28:P42" si="22">ROUND(CQ28*I28,2)</f>
        <v>24895.7</v>
      </c>
      <c r="Q28">
        <f t="shared" ref="Q28:Q42" si="23">ROUND(CR28*I28,2)</f>
        <v>29796.61</v>
      </c>
      <c r="R28">
        <f t="shared" ref="R28:R42" si="24">ROUND(CS28*I28,2)</f>
        <v>13658.8</v>
      </c>
      <c r="S28">
        <f t="shared" ref="S28:S42" si="25">ROUND(CT28*I28,2)</f>
        <v>21442.06</v>
      </c>
      <c r="T28">
        <f t="shared" ref="T28:T42" si="26">ROUND(CU28*I28,2)</f>
        <v>0</v>
      </c>
      <c r="U28">
        <f t="shared" ref="U28:U42" si="27">CV28*I28</f>
        <v>65.239999999999995</v>
      </c>
      <c r="V28">
        <f t="shared" ref="V28:V42" si="28">CW28*I28</f>
        <v>37.18</v>
      </c>
      <c r="W28">
        <f t="shared" ref="W28:W42" si="29">ROUND(CX28*I28,2)</f>
        <v>0</v>
      </c>
      <c r="X28">
        <f t="shared" ref="X28:X42" si="30">ROUND(CY28,2)</f>
        <v>36855.9</v>
      </c>
      <c r="Y28">
        <f t="shared" ref="Y28:Y42" si="31">ROUND(CZ28,2)</f>
        <v>21060.52</v>
      </c>
      <c r="AA28">
        <v>101966262</v>
      </c>
      <c r="AB28">
        <f t="shared" ref="AB28:AB42" si="32">ROUND((AC28+AD28+AF28),6)</f>
        <v>6907.59</v>
      </c>
      <c r="AC28">
        <f t="shared" ref="AC28:AC42" si="33">ROUND((ES28),6)</f>
        <v>3147.37</v>
      </c>
      <c r="AD28">
        <f t="shared" ref="AD28:AD42" si="34">ROUND((((ET28)-(EU28))+AE28),6)</f>
        <v>3139.79</v>
      </c>
      <c r="AE28">
        <f t="shared" ref="AE28:AE42" si="35">ROUND((EU28),6)</f>
        <v>395.22</v>
      </c>
      <c r="AF28">
        <f t="shared" ref="AF28:AF42" si="36">ROUND((EV28),6)</f>
        <v>620.42999999999995</v>
      </c>
      <c r="AG28">
        <f t="shared" ref="AG28:AG42" si="37">ROUND((AP28),6)</f>
        <v>0</v>
      </c>
      <c r="AH28">
        <f t="shared" ref="AH28:AH42" si="38">(EW28)</f>
        <v>65.239999999999995</v>
      </c>
      <c r="AI28">
        <f t="shared" ref="AI28:AI42" si="39">(EX28)</f>
        <v>37.18</v>
      </c>
      <c r="AJ28">
        <f t="shared" ref="AJ28:AJ42" si="40">(AS28)</f>
        <v>0</v>
      </c>
      <c r="AK28">
        <v>6907.59</v>
      </c>
      <c r="AL28">
        <v>3147.37</v>
      </c>
      <c r="AM28">
        <v>3139.79</v>
      </c>
      <c r="AN28">
        <v>395.22</v>
      </c>
      <c r="AO28">
        <v>620.42999999999995</v>
      </c>
      <c r="AP28">
        <v>0</v>
      </c>
      <c r="AQ28">
        <v>65.239999999999995</v>
      </c>
      <c r="AR28">
        <v>37.18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9.49</v>
      </c>
      <c r="BC28">
        <v>7.91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105</v>
      </c>
      <c r="CA28">
        <v>60</v>
      </c>
      <c r="CB28" t="s">
        <v>4</v>
      </c>
      <c r="CE28">
        <v>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ref="CP28:CP42" si="41">(P28+Q28+S28)</f>
        <v>76134.37</v>
      </c>
      <c r="CQ28">
        <f t="shared" ref="CQ28:CQ42" si="42">AC28*BC28</f>
        <v>24895.6967</v>
      </c>
      <c r="CR28">
        <f t="shared" ref="CR28:CR42" si="43">AD28*BB28</f>
        <v>29796.607100000001</v>
      </c>
      <c r="CS28">
        <f t="shared" ref="CS28:CS42" si="44">AE28*BS28</f>
        <v>13658.803200000002</v>
      </c>
      <c r="CT28">
        <f t="shared" ref="CT28:CT42" si="45">AF28*BA28</f>
        <v>21442.060799999999</v>
      </c>
      <c r="CU28">
        <f t="shared" ref="CU28:CU42" si="46">AG28</f>
        <v>0</v>
      </c>
      <c r="CV28">
        <f t="shared" ref="CV28:CV42" si="47">AH28</f>
        <v>65.239999999999995</v>
      </c>
      <c r="CW28">
        <f t="shared" ref="CW28:CW42" si="48">AI28</f>
        <v>37.18</v>
      </c>
      <c r="CX28">
        <f t="shared" ref="CX28:CX42" si="49">AJ28</f>
        <v>0</v>
      </c>
      <c r="CY28">
        <f t="shared" ref="CY28:CY42" si="50">(((S28+R28)*AT28)/100)</f>
        <v>36855.903000000006</v>
      </c>
      <c r="CZ28">
        <f t="shared" ref="CZ28:CZ42" si="51">(((S28+R28)*AU28)/100)</f>
        <v>21060.516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21</v>
      </c>
      <c r="DX28">
        <v>1</v>
      </c>
      <c r="DZ28" t="s">
        <v>4</v>
      </c>
      <c r="EA28" t="s">
        <v>4</v>
      </c>
      <c r="EB28" t="s">
        <v>4</v>
      </c>
      <c r="EC28" t="s">
        <v>4</v>
      </c>
      <c r="EE28">
        <v>102577199</v>
      </c>
      <c r="EF28">
        <v>2</v>
      </c>
      <c r="EG28" t="s">
        <v>22</v>
      </c>
      <c r="EH28">
        <v>0</v>
      </c>
      <c r="EI28" t="s">
        <v>4</v>
      </c>
      <c r="EJ28">
        <v>1</v>
      </c>
      <c r="EK28">
        <v>33001</v>
      </c>
      <c r="EL28" t="s">
        <v>23</v>
      </c>
      <c r="EM28" t="s">
        <v>24</v>
      </c>
      <c r="EO28" t="s">
        <v>4</v>
      </c>
      <c r="EQ28">
        <v>0</v>
      </c>
      <c r="ER28">
        <v>6907.59</v>
      </c>
      <c r="ES28">
        <v>3147.37</v>
      </c>
      <c r="ET28">
        <v>3139.79</v>
      </c>
      <c r="EU28">
        <v>395.22</v>
      </c>
      <c r="EV28">
        <v>620.42999999999995</v>
      </c>
      <c r="EW28">
        <v>65.239999999999995</v>
      </c>
      <c r="EX28">
        <v>37.18</v>
      </c>
      <c r="EY28">
        <v>0</v>
      </c>
      <c r="FQ28">
        <v>0</v>
      </c>
      <c r="FR28">
        <f t="shared" ref="FR28:FR42" si="52">ROUND(IF(AND(BH28=3,BI28=3),P28,0),2)</f>
        <v>0</v>
      </c>
      <c r="FS28">
        <v>0</v>
      </c>
      <c r="FX28">
        <v>105</v>
      </c>
      <c r="FY28">
        <v>60</v>
      </c>
      <c r="GA28" t="s">
        <v>4</v>
      </c>
      <c r="GD28">
        <v>1</v>
      </c>
      <c r="GF28">
        <v>-121844891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2" si="53">ROUND(IF(AND(BH28=3,BI28=3,FS28&lt;&gt;0),P28,0),2)</f>
        <v>0</v>
      </c>
      <c r="GM28">
        <f t="shared" ref="GM28:GM42" si="54">ROUND(O28+X28+Y28,2)+GX28</f>
        <v>134050.79</v>
      </c>
      <c r="GN28">
        <f t="shared" ref="GN28:GN42" si="55">IF(OR(BI28=0,BI28=1),ROUND(O28+X28+Y28,2),0)</f>
        <v>134050.79</v>
      </c>
      <c r="GO28">
        <f t="shared" ref="GO28:GO42" si="56">IF(BI28=2,ROUND(O28+X28+Y28,2),0)</f>
        <v>0</v>
      </c>
      <c r="GP28">
        <f t="shared" ref="GP28:GP42" si="57">IF(BI28=4,ROUND(O28+X28+Y28,2)+GX28,0)</f>
        <v>0</v>
      </c>
      <c r="GR28">
        <v>0</v>
      </c>
      <c r="GS28">
        <v>3</v>
      </c>
      <c r="GT28">
        <v>0</v>
      </c>
      <c r="GU28" t="s">
        <v>4</v>
      </c>
      <c r="GV28">
        <f t="shared" ref="GV28:GV42" si="58">ROUND((GT28),6)</f>
        <v>0</v>
      </c>
      <c r="GW28">
        <v>1</v>
      </c>
      <c r="GX28">
        <f t="shared" ref="GX28:GX42" si="59">ROUND(HC28*I28,2)</f>
        <v>0</v>
      </c>
      <c r="HA28">
        <v>0</v>
      </c>
      <c r="HB28">
        <v>0</v>
      </c>
      <c r="HC28">
        <f t="shared" ref="HC28:HC42" si="60">GV28*GW28</f>
        <v>0</v>
      </c>
      <c r="HE28" t="s">
        <v>4</v>
      </c>
      <c r="HF28" t="s">
        <v>4</v>
      </c>
      <c r="HM28" t="s">
        <v>4</v>
      </c>
      <c r="HN28" t="s">
        <v>4</v>
      </c>
      <c r="HO28" t="s">
        <v>4</v>
      </c>
      <c r="HP28" t="s">
        <v>4</v>
      </c>
      <c r="HQ28" t="s">
        <v>4</v>
      </c>
      <c r="IK28">
        <v>0</v>
      </c>
    </row>
    <row r="29" spans="1:245" x14ac:dyDescent="0.2">
      <c r="A29">
        <v>18</v>
      </c>
      <c r="B29">
        <v>1</v>
      </c>
      <c r="C29">
        <v>8</v>
      </c>
      <c r="E29" t="s">
        <v>25</v>
      </c>
      <c r="F29" t="s">
        <v>26</v>
      </c>
      <c r="G29" t="s">
        <v>27</v>
      </c>
      <c r="H29" t="s">
        <v>28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101966262</v>
      </c>
      <c r="AB29">
        <f t="shared" si="32"/>
        <v>11055</v>
      </c>
      <c r="AC29">
        <f t="shared" si="33"/>
        <v>11055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11055</v>
      </c>
      <c r="AL29">
        <v>11055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2.36</v>
      </c>
      <c r="BD29" t="s">
        <v>4</v>
      </c>
      <c r="BE29" t="s">
        <v>4</v>
      </c>
      <c r="BF29" t="s">
        <v>4</v>
      </c>
      <c r="BG29" t="s">
        <v>4</v>
      </c>
      <c r="BH29">
        <v>3</v>
      </c>
      <c r="BI29">
        <v>1</v>
      </c>
      <c r="BJ29" t="s">
        <v>29</v>
      </c>
      <c r="BM29">
        <v>33001</v>
      </c>
      <c r="BN29">
        <v>0</v>
      </c>
      <c r="BO29" t="s">
        <v>26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105</v>
      </c>
      <c r="CA29">
        <v>60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0</v>
      </c>
      <c r="CQ29">
        <f t="shared" si="42"/>
        <v>26089.8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28</v>
      </c>
      <c r="DW29" t="s">
        <v>28</v>
      </c>
      <c r="DX29">
        <v>100</v>
      </c>
      <c r="DZ29" t="s">
        <v>4</v>
      </c>
      <c r="EA29" t="s">
        <v>4</v>
      </c>
      <c r="EB29" t="s">
        <v>4</v>
      </c>
      <c r="EC29" t="s">
        <v>4</v>
      </c>
      <c r="EE29">
        <v>102577199</v>
      </c>
      <c r="EF29">
        <v>2</v>
      </c>
      <c r="EG29" t="s">
        <v>22</v>
      </c>
      <c r="EH29">
        <v>0</v>
      </c>
      <c r="EI29" t="s">
        <v>4</v>
      </c>
      <c r="EJ29">
        <v>1</v>
      </c>
      <c r="EK29">
        <v>33001</v>
      </c>
      <c r="EL29" t="s">
        <v>23</v>
      </c>
      <c r="EM29" t="s">
        <v>24</v>
      </c>
      <c r="EO29" t="s">
        <v>4</v>
      </c>
      <c r="EQ29">
        <v>0</v>
      </c>
      <c r="ER29">
        <v>11055</v>
      </c>
      <c r="ES29">
        <v>11055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52"/>
        <v>0</v>
      </c>
      <c r="FS29">
        <v>0</v>
      </c>
      <c r="FX29">
        <v>105</v>
      </c>
      <c r="FY29">
        <v>60</v>
      </c>
      <c r="GA29" t="s">
        <v>4</v>
      </c>
      <c r="GD29">
        <v>1</v>
      </c>
      <c r="GF29">
        <v>162583461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0</v>
      </c>
      <c r="GN29">
        <f t="shared" si="55"/>
        <v>0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45" x14ac:dyDescent="0.2">
      <c r="A30">
        <v>18</v>
      </c>
      <c r="B30">
        <v>1</v>
      </c>
      <c r="C30">
        <v>11</v>
      </c>
      <c r="E30" t="s">
        <v>30</v>
      </c>
      <c r="F30" t="s">
        <v>31</v>
      </c>
      <c r="G30" t="s">
        <v>32</v>
      </c>
      <c r="H30" t="s">
        <v>28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101966262</v>
      </c>
      <c r="AB30">
        <f t="shared" si="32"/>
        <v>73</v>
      </c>
      <c r="AC30">
        <f t="shared" si="33"/>
        <v>73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73</v>
      </c>
      <c r="AL30">
        <v>73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7.5</v>
      </c>
      <c r="BD30" t="s">
        <v>4</v>
      </c>
      <c r="BE30" t="s">
        <v>4</v>
      </c>
      <c r="BF30" t="s">
        <v>4</v>
      </c>
      <c r="BG30" t="s">
        <v>4</v>
      </c>
      <c r="BH30">
        <v>3</v>
      </c>
      <c r="BI30">
        <v>1</v>
      </c>
      <c r="BJ30" t="s">
        <v>33</v>
      </c>
      <c r="BM30">
        <v>33001</v>
      </c>
      <c r="BN30">
        <v>0</v>
      </c>
      <c r="BO30" t="s">
        <v>31</v>
      </c>
      <c r="BP30">
        <v>1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105</v>
      </c>
      <c r="CA30">
        <v>60</v>
      </c>
      <c r="CB30" t="s">
        <v>4</v>
      </c>
      <c r="CE30">
        <v>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41"/>
        <v>0</v>
      </c>
      <c r="CQ30">
        <f t="shared" si="42"/>
        <v>547.5</v>
      </c>
      <c r="CR30">
        <f t="shared" si="43"/>
        <v>0</v>
      </c>
      <c r="CS30">
        <f t="shared" si="44"/>
        <v>0</v>
      </c>
      <c r="CT30">
        <f t="shared" si="45"/>
        <v>0</v>
      </c>
      <c r="CU30">
        <f t="shared" si="46"/>
        <v>0</v>
      </c>
      <c r="CV30">
        <f t="shared" si="47"/>
        <v>0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28</v>
      </c>
      <c r="DW30" t="s">
        <v>28</v>
      </c>
      <c r="DX30">
        <v>100</v>
      </c>
      <c r="DZ30" t="s">
        <v>4</v>
      </c>
      <c r="EA30" t="s">
        <v>4</v>
      </c>
      <c r="EB30" t="s">
        <v>4</v>
      </c>
      <c r="EC30" t="s">
        <v>4</v>
      </c>
      <c r="EE30">
        <v>102577199</v>
      </c>
      <c r="EF30">
        <v>2</v>
      </c>
      <c r="EG30" t="s">
        <v>22</v>
      </c>
      <c r="EH30">
        <v>0</v>
      </c>
      <c r="EI30" t="s">
        <v>4</v>
      </c>
      <c r="EJ30">
        <v>1</v>
      </c>
      <c r="EK30">
        <v>33001</v>
      </c>
      <c r="EL30" t="s">
        <v>23</v>
      </c>
      <c r="EM30" t="s">
        <v>24</v>
      </c>
      <c r="EO30" t="s">
        <v>4</v>
      </c>
      <c r="EQ30">
        <v>0</v>
      </c>
      <c r="ER30">
        <v>73</v>
      </c>
      <c r="ES30">
        <v>73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52"/>
        <v>0</v>
      </c>
      <c r="FS30">
        <v>0</v>
      </c>
      <c r="FX30">
        <v>105</v>
      </c>
      <c r="FY30">
        <v>60</v>
      </c>
      <c r="GA30" t="s">
        <v>4</v>
      </c>
      <c r="GD30">
        <v>1</v>
      </c>
      <c r="GF30">
        <v>-2043474731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3"/>
        <v>0</v>
      </c>
      <c r="GM30">
        <f t="shared" si="54"/>
        <v>0</v>
      </c>
      <c r="GN30">
        <f t="shared" si="55"/>
        <v>0</v>
      </c>
      <c r="GO30">
        <f t="shared" si="56"/>
        <v>0</v>
      </c>
      <c r="GP30">
        <f t="shared" si="57"/>
        <v>0</v>
      </c>
      <c r="GR30">
        <v>0</v>
      </c>
      <c r="GS30">
        <v>3</v>
      </c>
      <c r="GT30">
        <v>0</v>
      </c>
      <c r="GU30" t="s">
        <v>4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4</v>
      </c>
      <c r="HF30" t="s">
        <v>4</v>
      </c>
      <c r="HM30" t="s">
        <v>4</v>
      </c>
      <c r="HN30" t="s">
        <v>4</v>
      </c>
      <c r="HO30" t="s">
        <v>4</v>
      </c>
      <c r="HP30" t="s">
        <v>4</v>
      </c>
      <c r="HQ30" t="s">
        <v>4</v>
      </c>
      <c r="IK30">
        <v>0</v>
      </c>
    </row>
    <row r="31" spans="1:245" x14ac:dyDescent="0.2">
      <c r="A31">
        <v>18</v>
      </c>
      <c r="B31">
        <v>1</v>
      </c>
      <c r="C31">
        <v>14</v>
      </c>
      <c r="E31" t="s">
        <v>34</v>
      </c>
      <c r="F31" t="s">
        <v>35</v>
      </c>
      <c r="G31" t="s">
        <v>36</v>
      </c>
      <c r="H31" t="s">
        <v>19</v>
      </c>
      <c r="I31">
        <f>I28*J31</f>
        <v>1.02</v>
      </c>
      <c r="J31">
        <v>1.02</v>
      </c>
      <c r="K31">
        <v>1.02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101966262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7.45</v>
      </c>
      <c r="BD31" t="s">
        <v>4</v>
      </c>
      <c r="BE31" t="s">
        <v>4</v>
      </c>
      <c r="BF31" t="s">
        <v>4</v>
      </c>
      <c r="BG31" t="s">
        <v>4</v>
      </c>
      <c r="BH31">
        <v>3</v>
      </c>
      <c r="BI31">
        <v>1</v>
      </c>
      <c r="BJ31" t="s">
        <v>37</v>
      </c>
      <c r="BM31">
        <v>33001</v>
      </c>
      <c r="BN31">
        <v>0</v>
      </c>
      <c r="BO31" t="s">
        <v>4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105</v>
      </c>
      <c r="CA31">
        <v>60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0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19</v>
      </c>
      <c r="DW31" t="s">
        <v>21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102577199</v>
      </c>
      <c r="EF31">
        <v>2</v>
      </c>
      <c r="EG31" t="s">
        <v>22</v>
      </c>
      <c r="EH31">
        <v>0</v>
      </c>
      <c r="EI31" t="s">
        <v>4</v>
      </c>
      <c r="EJ31">
        <v>1</v>
      </c>
      <c r="EK31">
        <v>33001</v>
      </c>
      <c r="EL31" t="s">
        <v>23</v>
      </c>
      <c r="EM31" t="s">
        <v>24</v>
      </c>
      <c r="EO31" t="s">
        <v>4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52"/>
        <v>0</v>
      </c>
      <c r="FS31">
        <v>0</v>
      </c>
      <c r="FX31">
        <v>105</v>
      </c>
      <c r="FY31">
        <v>60</v>
      </c>
      <c r="GA31" t="s">
        <v>4</v>
      </c>
      <c r="GD31">
        <v>1</v>
      </c>
      <c r="GF31">
        <v>-861984256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53"/>
        <v>0</v>
      </c>
      <c r="GM31">
        <f t="shared" si="54"/>
        <v>0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45" x14ac:dyDescent="0.2">
      <c r="A32">
        <v>18</v>
      </c>
      <c r="B32">
        <v>1</v>
      </c>
      <c r="C32">
        <v>15</v>
      </c>
      <c r="E32" t="s">
        <v>38</v>
      </c>
      <c r="F32" t="s">
        <v>39</v>
      </c>
      <c r="G32" t="s">
        <v>40</v>
      </c>
      <c r="H32" t="s">
        <v>28</v>
      </c>
      <c r="I32">
        <f>I28*J32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101966262</v>
      </c>
      <c r="AB32">
        <f t="shared" si="32"/>
        <v>2099</v>
      </c>
      <c r="AC32">
        <f t="shared" si="33"/>
        <v>2099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2099</v>
      </c>
      <c r="AL32">
        <v>2099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0.68</v>
      </c>
      <c r="BD32" t="s">
        <v>4</v>
      </c>
      <c r="BE32" t="s">
        <v>4</v>
      </c>
      <c r="BF32" t="s">
        <v>4</v>
      </c>
      <c r="BG32" t="s">
        <v>4</v>
      </c>
      <c r="BH32">
        <v>3</v>
      </c>
      <c r="BI32">
        <v>1</v>
      </c>
      <c r="BJ32" t="s">
        <v>41</v>
      </c>
      <c r="BM32">
        <v>33001</v>
      </c>
      <c r="BN32">
        <v>0</v>
      </c>
      <c r="BO32" t="s">
        <v>39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105</v>
      </c>
      <c r="CA32">
        <v>60</v>
      </c>
      <c r="CB32" t="s">
        <v>4</v>
      </c>
      <c r="CE32">
        <v>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41"/>
        <v>0</v>
      </c>
      <c r="CQ32">
        <f t="shared" si="42"/>
        <v>1427.3200000000002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28</v>
      </c>
      <c r="DW32" t="s">
        <v>28</v>
      </c>
      <c r="DX32">
        <v>100</v>
      </c>
      <c r="DZ32" t="s">
        <v>4</v>
      </c>
      <c r="EA32" t="s">
        <v>4</v>
      </c>
      <c r="EB32" t="s">
        <v>4</v>
      </c>
      <c r="EC32" t="s">
        <v>4</v>
      </c>
      <c r="EE32">
        <v>102577199</v>
      </c>
      <c r="EF32">
        <v>2</v>
      </c>
      <c r="EG32" t="s">
        <v>22</v>
      </c>
      <c r="EH32">
        <v>0</v>
      </c>
      <c r="EI32" t="s">
        <v>4</v>
      </c>
      <c r="EJ32">
        <v>1</v>
      </c>
      <c r="EK32">
        <v>33001</v>
      </c>
      <c r="EL32" t="s">
        <v>23</v>
      </c>
      <c r="EM32" t="s">
        <v>24</v>
      </c>
      <c r="EO32" t="s">
        <v>4</v>
      </c>
      <c r="EQ32">
        <v>0</v>
      </c>
      <c r="ER32">
        <v>2099</v>
      </c>
      <c r="ES32">
        <v>2099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52"/>
        <v>0</v>
      </c>
      <c r="FS32">
        <v>0</v>
      </c>
      <c r="FX32">
        <v>105</v>
      </c>
      <c r="FY32">
        <v>60</v>
      </c>
      <c r="GA32" t="s">
        <v>4</v>
      </c>
      <c r="GD32">
        <v>1</v>
      </c>
      <c r="GF32">
        <v>-427501871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3"/>
        <v>0</v>
      </c>
      <c r="GM32">
        <f t="shared" si="54"/>
        <v>0</v>
      </c>
      <c r="GN32">
        <f t="shared" si="55"/>
        <v>0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4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4</v>
      </c>
      <c r="HF32" t="s">
        <v>4</v>
      </c>
      <c r="HM32" t="s">
        <v>4</v>
      </c>
      <c r="HN32" t="s">
        <v>4</v>
      </c>
      <c r="HO32" t="s">
        <v>4</v>
      </c>
      <c r="HP32" t="s">
        <v>4</v>
      </c>
      <c r="HQ32" t="s">
        <v>4</v>
      </c>
      <c r="IK32">
        <v>0</v>
      </c>
    </row>
    <row r="33" spans="1:245" x14ac:dyDescent="0.2">
      <c r="A33">
        <v>18</v>
      </c>
      <c r="B33">
        <v>1</v>
      </c>
      <c r="C33">
        <v>9</v>
      </c>
      <c r="E33" t="s">
        <v>42</v>
      </c>
      <c r="F33" t="s">
        <v>43</v>
      </c>
      <c r="G33" t="s">
        <v>44</v>
      </c>
      <c r="H33" t="s">
        <v>45</v>
      </c>
      <c r="I33">
        <f>I28*J33</f>
        <v>-2</v>
      </c>
      <c r="J33">
        <v>-2</v>
      </c>
      <c r="K33">
        <v>-2</v>
      </c>
      <c r="O33">
        <f t="shared" si="21"/>
        <v>-847.58</v>
      </c>
      <c r="P33">
        <f t="shared" si="22"/>
        <v>-847.58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101966262</v>
      </c>
      <c r="AB33">
        <f t="shared" si="32"/>
        <v>239.43</v>
      </c>
      <c r="AC33">
        <f t="shared" si="33"/>
        <v>239.43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239.43</v>
      </c>
      <c r="AL33">
        <v>239.43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1.77</v>
      </c>
      <c r="BD33" t="s">
        <v>4</v>
      </c>
      <c r="BE33" t="s">
        <v>4</v>
      </c>
      <c r="BF33" t="s">
        <v>4</v>
      </c>
      <c r="BG33" t="s">
        <v>4</v>
      </c>
      <c r="BH33">
        <v>3</v>
      </c>
      <c r="BI33">
        <v>1</v>
      </c>
      <c r="BJ33" t="s">
        <v>46</v>
      </c>
      <c r="BM33">
        <v>33001</v>
      </c>
      <c r="BN33">
        <v>0</v>
      </c>
      <c r="BO33" t="s">
        <v>43</v>
      </c>
      <c r="BP33">
        <v>1</v>
      </c>
      <c r="BQ33">
        <v>2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105</v>
      </c>
      <c r="CA33">
        <v>60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-847.58</v>
      </c>
      <c r="CQ33">
        <f t="shared" si="42"/>
        <v>423.79110000000003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45</v>
      </c>
      <c r="DW33" t="s">
        <v>45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102577199</v>
      </c>
      <c r="EF33">
        <v>2</v>
      </c>
      <c r="EG33" t="s">
        <v>22</v>
      </c>
      <c r="EH33">
        <v>0</v>
      </c>
      <c r="EI33" t="s">
        <v>4</v>
      </c>
      <c r="EJ33">
        <v>1</v>
      </c>
      <c r="EK33">
        <v>33001</v>
      </c>
      <c r="EL33" t="s">
        <v>23</v>
      </c>
      <c r="EM33" t="s">
        <v>24</v>
      </c>
      <c r="EO33" t="s">
        <v>4</v>
      </c>
      <c r="EQ33">
        <v>0</v>
      </c>
      <c r="ER33">
        <v>239.43</v>
      </c>
      <c r="ES33">
        <v>239.43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52"/>
        <v>0</v>
      </c>
      <c r="FS33">
        <v>0</v>
      </c>
      <c r="FX33">
        <v>105</v>
      </c>
      <c r="FY33">
        <v>60</v>
      </c>
      <c r="GA33" t="s">
        <v>4</v>
      </c>
      <c r="GD33">
        <v>1</v>
      </c>
      <c r="GF33">
        <v>321864152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-847.58</v>
      </c>
      <c r="GN33">
        <f t="shared" si="55"/>
        <v>-847.58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45" x14ac:dyDescent="0.2">
      <c r="A34">
        <v>18</v>
      </c>
      <c r="B34">
        <v>1</v>
      </c>
      <c r="C34">
        <v>10</v>
      </c>
      <c r="E34" t="s">
        <v>47</v>
      </c>
      <c r="F34" t="s">
        <v>48</v>
      </c>
      <c r="G34" t="s">
        <v>49</v>
      </c>
      <c r="H34" t="s">
        <v>45</v>
      </c>
      <c r="I34">
        <f>I28*J34</f>
        <v>-29</v>
      </c>
      <c r="J34">
        <v>-29</v>
      </c>
      <c r="K34">
        <v>-29</v>
      </c>
      <c r="O34">
        <f t="shared" si="21"/>
        <v>-15728.23</v>
      </c>
      <c r="P34">
        <f t="shared" si="22"/>
        <v>-15728.23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101966262</v>
      </c>
      <c r="AB34">
        <f t="shared" si="32"/>
        <v>73.89</v>
      </c>
      <c r="AC34">
        <f t="shared" si="33"/>
        <v>73.89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73.89</v>
      </c>
      <c r="AL34">
        <v>73.89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105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7.34</v>
      </c>
      <c r="BD34" t="s">
        <v>4</v>
      </c>
      <c r="BE34" t="s">
        <v>4</v>
      </c>
      <c r="BF34" t="s">
        <v>4</v>
      </c>
      <c r="BG34" t="s">
        <v>4</v>
      </c>
      <c r="BH34">
        <v>3</v>
      </c>
      <c r="BI34">
        <v>1</v>
      </c>
      <c r="BJ34" t="s">
        <v>50</v>
      </c>
      <c r="BM34">
        <v>33001</v>
      </c>
      <c r="BN34">
        <v>0</v>
      </c>
      <c r="BO34" t="s">
        <v>48</v>
      </c>
      <c r="BP34">
        <v>1</v>
      </c>
      <c r="BQ34">
        <v>2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4</v>
      </c>
      <c r="BZ34">
        <v>105</v>
      </c>
      <c r="CA34">
        <v>60</v>
      </c>
      <c r="CB34" t="s">
        <v>4</v>
      </c>
      <c r="CE34">
        <v>0</v>
      </c>
      <c r="CF34">
        <v>0</v>
      </c>
      <c r="CG34">
        <v>0</v>
      </c>
      <c r="CM34">
        <v>0</v>
      </c>
      <c r="CN34" t="s">
        <v>4</v>
      </c>
      <c r="CO34">
        <v>0</v>
      </c>
      <c r="CP34">
        <f t="shared" si="41"/>
        <v>-15728.23</v>
      </c>
      <c r="CQ34">
        <f t="shared" si="42"/>
        <v>542.35259999999994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4</v>
      </c>
      <c r="DD34" t="s">
        <v>4</v>
      </c>
      <c r="DE34" t="s">
        <v>4</v>
      </c>
      <c r="DF34" t="s">
        <v>4</v>
      </c>
      <c r="DG34" t="s">
        <v>4</v>
      </c>
      <c r="DH34" t="s">
        <v>4</v>
      </c>
      <c r="DI34" t="s">
        <v>4</v>
      </c>
      <c r="DJ34" t="s">
        <v>4</v>
      </c>
      <c r="DK34" t="s">
        <v>4</v>
      </c>
      <c r="DL34" t="s">
        <v>4</v>
      </c>
      <c r="DM34" t="s">
        <v>4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45</v>
      </c>
      <c r="DW34" t="s">
        <v>45</v>
      </c>
      <c r="DX34">
        <v>1</v>
      </c>
      <c r="DZ34" t="s">
        <v>4</v>
      </c>
      <c r="EA34" t="s">
        <v>4</v>
      </c>
      <c r="EB34" t="s">
        <v>4</v>
      </c>
      <c r="EC34" t="s">
        <v>4</v>
      </c>
      <c r="EE34">
        <v>102577199</v>
      </c>
      <c r="EF34">
        <v>2</v>
      </c>
      <c r="EG34" t="s">
        <v>22</v>
      </c>
      <c r="EH34">
        <v>0</v>
      </c>
      <c r="EI34" t="s">
        <v>4</v>
      </c>
      <c r="EJ34">
        <v>1</v>
      </c>
      <c r="EK34">
        <v>33001</v>
      </c>
      <c r="EL34" t="s">
        <v>23</v>
      </c>
      <c r="EM34" t="s">
        <v>24</v>
      </c>
      <c r="EO34" t="s">
        <v>4</v>
      </c>
      <c r="EQ34">
        <v>0</v>
      </c>
      <c r="ER34">
        <v>73.89</v>
      </c>
      <c r="ES34">
        <v>73.89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52"/>
        <v>0</v>
      </c>
      <c r="FS34">
        <v>0</v>
      </c>
      <c r="FX34">
        <v>105</v>
      </c>
      <c r="FY34">
        <v>60</v>
      </c>
      <c r="GA34" t="s">
        <v>4</v>
      </c>
      <c r="GD34">
        <v>1</v>
      </c>
      <c r="GF34">
        <v>-556928425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3"/>
        <v>0</v>
      </c>
      <c r="GM34">
        <f t="shared" si="54"/>
        <v>-15728.23</v>
      </c>
      <c r="GN34">
        <f t="shared" si="55"/>
        <v>-15728.23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4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4</v>
      </c>
      <c r="HF34" t="s">
        <v>4</v>
      </c>
      <c r="HM34" t="s">
        <v>4</v>
      </c>
      <c r="HN34" t="s">
        <v>4</v>
      </c>
      <c r="HO34" t="s">
        <v>4</v>
      </c>
      <c r="HP34" t="s">
        <v>4</v>
      </c>
      <c r="HQ34" t="s">
        <v>4</v>
      </c>
      <c r="IK34">
        <v>0</v>
      </c>
    </row>
    <row r="35" spans="1:245" x14ac:dyDescent="0.2">
      <c r="A35">
        <v>18</v>
      </c>
      <c r="B35">
        <v>1</v>
      </c>
      <c r="C35">
        <v>12</v>
      </c>
      <c r="E35" t="s">
        <v>51</v>
      </c>
      <c r="F35" t="s">
        <v>52</v>
      </c>
      <c r="G35" t="s">
        <v>53</v>
      </c>
      <c r="H35" t="s">
        <v>54</v>
      </c>
      <c r="I35">
        <f>I28*J35</f>
        <v>-1.8</v>
      </c>
      <c r="J35">
        <v>-1.8</v>
      </c>
      <c r="K35">
        <v>-1.8</v>
      </c>
      <c r="O35">
        <f t="shared" si="21"/>
        <v>-7396.73</v>
      </c>
      <c r="P35">
        <f t="shared" si="22"/>
        <v>-7396.73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101966262</v>
      </c>
      <c r="AB35">
        <f t="shared" si="32"/>
        <v>235.22</v>
      </c>
      <c r="AC35">
        <f t="shared" si="33"/>
        <v>235.22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235.22</v>
      </c>
      <c r="AL35">
        <v>235.22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105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17.47</v>
      </c>
      <c r="BD35" t="s">
        <v>4</v>
      </c>
      <c r="BE35" t="s">
        <v>4</v>
      </c>
      <c r="BF35" t="s">
        <v>4</v>
      </c>
      <c r="BG35" t="s">
        <v>4</v>
      </c>
      <c r="BH35">
        <v>3</v>
      </c>
      <c r="BI35">
        <v>1</v>
      </c>
      <c r="BJ35" t="s">
        <v>55</v>
      </c>
      <c r="BM35">
        <v>33001</v>
      </c>
      <c r="BN35">
        <v>0</v>
      </c>
      <c r="BO35" t="s">
        <v>52</v>
      </c>
      <c r="BP35">
        <v>1</v>
      </c>
      <c r="BQ35">
        <v>2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105</v>
      </c>
      <c r="CA35">
        <v>60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-7396.73</v>
      </c>
      <c r="CQ35">
        <f t="shared" si="42"/>
        <v>4109.2933999999996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54</v>
      </c>
      <c r="DW35" t="s">
        <v>54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102577199</v>
      </c>
      <c r="EF35">
        <v>2</v>
      </c>
      <c r="EG35" t="s">
        <v>22</v>
      </c>
      <c r="EH35">
        <v>0</v>
      </c>
      <c r="EI35" t="s">
        <v>4</v>
      </c>
      <c r="EJ35">
        <v>1</v>
      </c>
      <c r="EK35">
        <v>33001</v>
      </c>
      <c r="EL35" t="s">
        <v>23</v>
      </c>
      <c r="EM35" t="s">
        <v>24</v>
      </c>
      <c r="EO35" t="s">
        <v>4</v>
      </c>
      <c r="EQ35">
        <v>0</v>
      </c>
      <c r="ER35">
        <v>235.22</v>
      </c>
      <c r="ES35">
        <v>235.22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2"/>
        <v>0</v>
      </c>
      <c r="FS35">
        <v>0</v>
      </c>
      <c r="FX35">
        <v>105</v>
      </c>
      <c r="FY35">
        <v>60</v>
      </c>
      <c r="GA35" t="s">
        <v>4</v>
      </c>
      <c r="GD35">
        <v>1</v>
      </c>
      <c r="GF35">
        <v>-1660160253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-7396.73</v>
      </c>
      <c r="GN35">
        <f t="shared" si="55"/>
        <v>-7396.73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45" x14ac:dyDescent="0.2">
      <c r="A36">
        <v>18</v>
      </c>
      <c r="B36">
        <v>1</v>
      </c>
      <c r="C36">
        <v>13</v>
      </c>
      <c r="E36" t="s">
        <v>56</v>
      </c>
      <c r="F36" t="s">
        <v>57</v>
      </c>
      <c r="G36" t="s">
        <v>58</v>
      </c>
      <c r="H36" t="s">
        <v>28</v>
      </c>
      <c r="I36">
        <f>I28*J36</f>
        <v>-0.62</v>
      </c>
      <c r="J36">
        <v>-0.62</v>
      </c>
      <c r="K36">
        <v>-0.62</v>
      </c>
      <c r="O36">
        <f t="shared" si="21"/>
        <v>-921.72</v>
      </c>
      <c r="P36">
        <f t="shared" si="22"/>
        <v>-921.72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101966262</v>
      </c>
      <c r="AB36">
        <f t="shared" si="32"/>
        <v>165</v>
      </c>
      <c r="AC36">
        <f t="shared" si="33"/>
        <v>165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165</v>
      </c>
      <c r="AL36">
        <v>165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105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9.01</v>
      </c>
      <c r="BD36" t="s">
        <v>4</v>
      </c>
      <c r="BE36" t="s">
        <v>4</v>
      </c>
      <c r="BF36" t="s">
        <v>4</v>
      </c>
      <c r="BG36" t="s">
        <v>4</v>
      </c>
      <c r="BH36">
        <v>3</v>
      </c>
      <c r="BI36">
        <v>1</v>
      </c>
      <c r="BJ36" t="s">
        <v>59</v>
      </c>
      <c r="BM36">
        <v>33001</v>
      </c>
      <c r="BN36">
        <v>0</v>
      </c>
      <c r="BO36" t="s">
        <v>57</v>
      </c>
      <c r="BP36">
        <v>1</v>
      </c>
      <c r="BQ36">
        <v>2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4</v>
      </c>
      <c r="BZ36">
        <v>105</v>
      </c>
      <c r="CA36">
        <v>60</v>
      </c>
      <c r="CB36" t="s">
        <v>4</v>
      </c>
      <c r="CE36">
        <v>0</v>
      </c>
      <c r="CF36">
        <v>0</v>
      </c>
      <c r="CG36">
        <v>0</v>
      </c>
      <c r="CM36">
        <v>0</v>
      </c>
      <c r="CN36" t="s">
        <v>4</v>
      </c>
      <c r="CO36">
        <v>0</v>
      </c>
      <c r="CP36">
        <f t="shared" si="41"/>
        <v>-921.72</v>
      </c>
      <c r="CQ36">
        <f t="shared" si="42"/>
        <v>1486.6499999999999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4</v>
      </c>
      <c r="DD36" t="s">
        <v>4</v>
      </c>
      <c r="DE36" t="s">
        <v>4</v>
      </c>
      <c r="DF36" t="s">
        <v>4</v>
      </c>
      <c r="DG36" t="s">
        <v>4</v>
      </c>
      <c r="DH36" t="s">
        <v>4</v>
      </c>
      <c r="DI36" t="s">
        <v>4</v>
      </c>
      <c r="DJ36" t="s">
        <v>4</v>
      </c>
      <c r="DK36" t="s">
        <v>4</v>
      </c>
      <c r="DL36" t="s">
        <v>4</v>
      </c>
      <c r="DM36" t="s">
        <v>4</v>
      </c>
      <c r="DN36">
        <v>0</v>
      </c>
      <c r="DO36">
        <v>0</v>
      </c>
      <c r="DP36">
        <v>1</v>
      </c>
      <c r="DQ36">
        <v>1</v>
      </c>
      <c r="DU36">
        <v>1010</v>
      </c>
      <c r="DV36" t="s">
        <v>28</v>
      </c>
      <c r="DW36" t="s">
        <v>28</v>
      </c>
      <c r="DX36">
        <v>100</v>
      </c>
      <c r="DZ36" t="s">
        <v>4</v>
      </c>
      <c r="EA36" t="s">
        <v>4</v>
      </c>
      <c r="EB36" t="s">
        <v>4</v>
      </c>
      <c r="EC36" t="s">
        <v>4</v>
      </c>
      <c r="EE36">
        <v>102577199</v>
      </c>
      <c r="EF36">
        <v>2</v>
      </c>
      <c r="EG36" t="s">
        <v>22</v>
      </c>
      <c r="EH36">
        <v>0</v>
      </c>
      <c r="EI36" t="s">
        <v>4</v>
      </c>
      <c r="EJ36">
        <v>1</v>
      </c>
      <c r="EK36">
        <v>33001</v>
      </c>
      <c r="EL36" t="s">
        <v>23</v>
      </c>
      <c r="EM36" t="s">
        <v>24</v>
      </c>
      <c r="EO36" t="s">
        <v>4</v>
      </c>
      <c r="EQ36">
        <v>0</v>
      </c>
      <c r="ER36">
        <v>165</v>
      </c>
      <c r="ES36">
        <v>165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52"/>
        <v>0</v>
      </c>
      <c r="FS36">
        <v>0</v>
      </c>
      <c r="FX36">
        <v>105</v>
      </c>
      <c r="FY36">
        <v>60</v>
      </c>
      <c r="GA36" t="s">
        <v>4</v>
      </c>
      <c r="GD36">
        <v>1</v>
      </c>
      <c r="GF36">
        <v>-1433713530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3"/>
        <v>0</v>
      </c>
      <c r="GM36">
        <f t="shared" si="54"/>
        <v>-921.72</v>
      </c>
      <c r="GN36">
        <f t="shared" si="55"/>
        <v>-921.72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4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4</v>
      </c>
      <c r="HF36" t="s">
        <v>4</v>
      </c>
      <c r="HM36" t="s">
        <v>4</v>
      </c>
      <c r="HN36" t="s">
        <v>4</v>
      </c>
      <c r="HO36" t="s">
        <v>4</v>
      </c>
      <c r="HP36" t="s">
        <v>4</v>
      </c>
      <c r="HQ36" t="s">
        <v>4</v>
      </c>
      <c r="IK36">
        <v>0</v>
      </c>
    </row>
    <row r="37" spans="1:245" x14ac:dyDescent="0.2">
      <c r="A37">
        <v>17</v>
      </c>
      <c r="B37">
        <v>1</v>
      </c>
      <c r="C37">
        <f>ROW(SmtRes!A25)</f>
        <v>25</v>
      </c>
      <c r="D37">
        <f>ROW(EtalonRes!A25)</f>
        <v>25</v>
      </c>
      <c r="E37" t="s">
        <v>60</v>
      </c>
      <c r="F37" t="s">
        <v>61</v>
      </c>
      <c r="G37" t="s">
        <v>62</v>
      </c>
      <c r="H37" t="s">
        <v>63</v>
      </c>
      <c r="I37">
        <v>11</v>
      </c>
      <c r="J37">
        <v>0</v>
      </c>
      <c r="K37">
        <v>11</v>
      </c>
      <c r="O37">
        <f t="shared" si="21"/>
        <v>25291.4</v>
      </c>
      <c r="P37">
        <f t="shared" si="22"/>
        <v>9916.8700000000008</v>
      </c>
      <c r="Q37">
        <f t="shared" si="23"/>
        <v>9603.7000000000007</v>
      </c>
      <c r="R37">
        <f t="shared" si="24"/>
        <v>4444.07</v>
      </c>
      <c r="S37">
        <f t="shared" si="25"/>
        <v>5770.83</v>
      </c>
      <c r="T37">
        <f t="shared" si="26"/>
        <v>0</v>
      </c>
      <c r="U37">
        <f t="shared" si="27"/>
        <v>16.830000000000002</v>
      </c>
      <c r="V37">
        <f t="shared" si="28"/>
        <v>12.21</v>
      </c>
      <c r="W37">
        <f t="shared" si="29"/>
        <v>0</v>
      </c>
      <c r="X37">
        <f t="shared" si="30"/>
        <v>10725.65</v>
      </c>
      <c r="Y37">
        <f t="shared" si="31"/>
        <v>6128.94</v>
      </c>
      <c r="AA37">
        <v>101966262</v>
      </c>
      <c r="AB37">
        <f t="shared" si="32"/>
        <v>203.48</v>
      </c>
      <c r="AC37">
        <f t="shared" si="33"/>
        <v>96.01</v>
      </c>
      <c r="AD37">
        <f t="shared" si="34"/>
        <v>92.29</v>
      </c>
      <c r="AE37">
        <f t="shared" si="35"/>
        <v>11.69</v>
      </c>
      <c r="AF37">
        <f t="shared" si="36"/>
        <v>15.18</v>
      </c>
      <c r="AG37">
        <f t="shared" si="37"/>
        <v>0</v>
      </c>
      <c r="AH37">
        <f t="shared" si="38"/>
        <v>1.53</v>
      </c>
      <c r="AI37">
        <f t="shared" si="39"/>
        <v>1.1100000000000001</v>
      </c>
      <c r="AJ37">
        <f t="shared" si="40"/>
        <v>0</v>
      </c>
      <c r="AK37">
        <v>203.48</v>
      </c>
      <c r="AL37">
        <v>96.01</v>
      </c>
      <c r="AM37">
        <v>92.29</v>
      </c>
      <c r="AN37">
        <v>11.69</v>
      </c>
      <c r="AO37">
        <v>15.18</v>
      </c>
      <c r="AP37">
        <v>0</v>
      </c>
      <c r="AQ37">
        <v>1.53</v>
      </c>
      <c r="AR37">
        <v>1.1100000000000001</v>
      </c>
      <c r="AS37">
        <v>0</v>
      </c>
      <c r="AT37">
        <v>105</v>
      </c>
      <c r="AU37">
        <v>60</v>
      </c>
      <c r="AV37">
        <v>1</v>
      </c>
      <c r="AW37">
        <v>1</v>
      </c>
      <c r="AZ37">
        <v>1</v>
      </c>
      <c r="BA37">
        <v>34.56</v>
      </c>
      <c r="BB37">
        <v>9.4600000000000009</v>
      </c>
      <c r="BC37">
        <v>9.39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1</v>
      </c>
      <c r="BJ37" t="s">
        <v>64</v>
      </c>
      <c r="BM37">
        <v>33001</v>
      </c>
      <c r="BN37">
        <v>0</v>
      </c>
      <c r="BO37" t="s">
        <v>61</v>
      </c>
      <c r="BP37">
        <v>1</v>
      </c>
      <c r="BQ37">
        <v>2</v>
      </c>
      <c r="BR37">
        <v>0</v>
      </c>
      <c r="BS37">
        <v>34.56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105</v>
      </c>
      <c r="CA37">
        <v>60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25291.4</v>
      </c>
      <c r="CQ37">
        <f t="shared" si="42"/>
        <v>901.53390000000013</v>
      </c>
      <c r="CR37">
        <f t="shared" si="43"/>
        <v>873.06340000000012</v>
      </c>
      <c r="CS37">
        <f t="shared" si="44"/>
        <v>404.00639999999999</v>
      </c>
      <c r="CT37">
        <f t="shared" si="45"/>
        <v>524.62080000000003</v>
      </c>
      <c r="CU37">
        <f t="shared" si="46"/>
        <v>0</v>
      </c>
      <c r="CV37">
        <f t="shared" si="47"/>
        <v>1.53</v>
      </c>
      <c r="CW37">
        <f t="shared" si="48"/>
        <v>1.1100000000000001</v>
      </c>
      <c r="CX37">
        <f t="shared" si="49"/>
        <v>0</v>
      </c>
      <c r="CY37">
        <f t="shared" si="50"/>
        <v>10725.645</v>
      </c>
      <c r="CZ37">
        <f t="shared" si="51"/>
        <v>6128.94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63</v>
      </c>
      <c r="DW37" t="s">
        <v>63</v>
      </c>
      <c r="DX37">
        <v>1</v>
      </c>
      <c r="DZ37" t="s">
        <v>4</v>
      </c>
      <c r="EA37" t="s">
        <v>4</v>
      </c>
      <c r="EB37" t="s">
        <v>4</v>
      </c>
      <c r="EC37" t="s">
        <v>4</v>
      </c>
      <c r="EE37">
        <v>102577199</v>
      </c>
      <c r="EF37">
        <v>2</v>
      </c>
      <c r="EG37" t="s">
        <v>22</v>
      </c>
      <c r="EH37">
        <v>0</v>
      </c>
      <c r="EI37" t="s">
        <v>4</v>
      </c>
      <c r="EJ37">
        <v>1</v>
      </c>
      <c r="EK37">
        <v>33001</v>
      </c>
      <c r="EL37" t="s">
        <v>23</v>
      </c>
      <c r="EM37" t="s">
        <v>24</v>
      </c>
      <c r="EO37" t="s">
        <v>4</v>
      </c>
      <c r="EQ37">
        <v>0</v>
      </c>
      <c r="ER37">
        <v>203.48</v>
      </c>
      <c r="ES37">
        <v>96.01</v>
      </c>
      <c r="ET37">
        <v>92.29</v>
      </c>
      <c r="EU37">
        <v>11.69</v>
      </c>
      <c r="EV37">
        <v>15.18</v>
      </c>
      <c r="EW37">
        <v>1.53</v>
      </c>
      <c r="EX37">
        <v>1.1100000000000001</v>
      </c>
      <c r="EY37">
        <v>0</v>
      </c>
      <c r="FQ37">
        <v>0</v>
      </c>
      <c r="FR37">
        <f t="shared" si="52"/>
        <v>0</v>
      </c>
      <c r="FS37">
        <v>0</v>
      </c>
      <c r="FX37">
        <v>105</v>
      </c>
      <c r="FY37">
        <v>60</v>
      </c>
      <c r="GA37" t="s">
        <v>4</v>
      </c>
      <c r="GD37">
        <v>1</v>
      </c>
      <c r="GF37">
        <v>1221226177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42145.99</v>
      </c>
      <c r="GN37">
        <f t="shared" si="55"/>
        <v>42145.99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45" x14ac:dyDescent="0.2">
      <c r="A38">
        <v>18</v>
      </c>
      <c r="B38">
        <v>1</v>
      </c>
      <c r="C38">
        <v>21</v>
      </c>
      <c r="E38" t="s">
        <v>65</v>
      </c>
      <c r="F38" t="s">
        <v>26</v>
      </c>
      <c r="G38" t="s">
        <v>27</v>
      </c>
      <c r="H38" t="s">
        <v>28</v>
      </c>
      <c r="I38">
        <f>I37*J38</f>
        <v>0</v>
      </c>
      <c r="J38">
        <v>0</v>
      </c>
      <c r="K38">
        <v>0</v>
      </c>
      <c r="O38">
        <f t="shared" si="21"/>
        <v>0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101966262</v>
      </c>
      <c r="AB38">
        <f t="shared" si="32"/>
        <v>11055</v>
      </c>
      <c r="AC38">
        <f t="shared" si="33"/>
        <v>11055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11055</v>
      </c>
      <c r="AL38">
        <v>11055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105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2.36</v>
      </c>
      <c r="BD38" t="s">
        <v>4</v>
      </c>
      <c r="BE38" t="s">
        <v>4</v>
      </c>
      <c r="BF38" t="s">
        <v>4</v>
      </c>
      <c r="BG38" t="s">
        <v>4</v>
      </c>
      <c r="BH38">
        <v>3</v>
      </c>
      <c r="BI38">
        <v>1</v>
      </c>
      <c r="BJ38" t="s">
        <v>29</v>
      </c>
      <c r="BM38">
        <v>33001</v>
      </c>
      <c r="BN38">
        <v>0</v>
      </c>
      <c r="BO38" t="s">
        <v>26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4</v>
      </c>
      <c r="BZ38">
        <v>105</v>
      </c>
      <c r="CA38">
        <v>60</v>
      </c>
      <c r="CB38" t="s">
        <v>4</v>
      </c>
      <c r="CE38">
        <v>0</v>
      </c>
      <c r="CF38">
        <v>0</v>
      </c>
      <c r="CG38">
        <v>0</v>
      </c>
      <c r="CM38">
        <v>0</v>
      </c>
      <c r="CN38" t="s">
        <v>4</v>
      </c>
      <c r="CO38">
        <v>0</v>
      </c>
      <c r="CP38">
        <f t="shared" si="41"/>
        <v>0</v>
      </c>
      <c r="CQ38">
        <f t="shared" si="42"/>
        <v>26089.8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4</v>
      </c>
      <c r="DD38" t="s">
        <v>4</v>
      </c>
      <c r="DE38" t="s">
        <v>4</v>
      </c>
      <c r="DF38" t="s">
        <v>4</v>
      </c>
      <c r="DG38" t="s">
        <v>4</v>
      </c>
      <c r="DH38" t="s">
        <v>4</v>
      </c>
      <c r="DI38" t="s">
        <v>4</v>
      </c>
      <c r="DJ38" t="s">
        <v>4</v>
      </c>
      <c r="DK38" t="s">
        <v>4</v>
      </c>
      <c r="DL38" t="s">
        <v>4</v>
      </c>
      <c r="DM38" t="s">
        <v>4</v>
      </c>
      <c r="DN38">
        <v>0</v>
      </c>
      <c r="DO38">
        <v>0</v>
      </c>
      <c r="DP38">
        <v>1</v>
      </c>
      <c r="DQ38">
        <v>1</v>
      </c>
      <c r="DU38">
        <v>1010</v>
      </c>
      <c r="DV38" t="s">
        <v>28</v>
      </c>
      <c r="DW38" t="s">
        <v>28</v>
      </c>
      <c r="DX38">
        <v>100</v>
      </c>
      <c r="DZ38" t="s">
        <v>4</v>
      </c>
      <c r="EA38" t="s">
        <v>4</v>
      </c>
      <c r="EB38" t="s">
        <v>4</v>
      </c>
      <c r="EC38" t="s">
        <v>4</v>
      </c>
      <c r="EE38">
        <v>102577199</v>
      </c>
      <c r="EF38">
        <v>2</v>
      </c>
      <c r="EG38" t="s">
        <v>22</v>
      </c>
      <c r="EH38">
        <v>0</v>
      </c>
      <c r="EI38" t="s">
        <v>4</v>
      </c>
      <c r="EJ38">
        <v>1</v>
      </c>
      <c r="EK38">
        <v>33001</v>
      </c>
      <c r="EL38" t="s">
        <v>23</v>
      </c>
      <c r="EM38" t="s">
        <v>24</v>
      </c>
      <c r="EO38" t="s">
        <v>4</v>
      </c>
      <c r="EQ38">
        <v>0</v>
      </c>
      <c r="ER38">
        <v>11055</v>
      </c>
      <c r="ES38">
        <v>11055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52"/>
        <v>0</v>
      </c>
      <c r="FS38">
        <v>0</v>
      </c>
      <c r="FX38">
        <v>105</v>
      </c>
      <c r="FY38">
        <v>60</v>
      </c>
      <c r="GA38" t="s">
        <v>4</v>
      </c>
      <c r="GD38">
        <v>1</v>
      </c>
      <c r="GF38">
        <v>162583461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3"/>
        <v>0</v>
      </c>
      <c r="GM38">
        <f t="shared" si="54"/>
        <v>0</v>
      </c>
      <c r="GN38">
        <f t="shared" si="55"/>
        <v>0</v>
      </c>
      <c r="GO38">
        <f t="shared" si="56"/>
        <v>0</v>
      </c>
      <c r="GP38">
        <f t="shared" si="57"/>
        <v>0</v>
      </c>
      <c r="GR38">
        <v>0</v>
      </c>
      <c r="GS38">
        <v>3</v>
      </c>
      <c r="GT38">
        <v>0</v>
      </c>
      <c r="GU38" t="s">
        <v>4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4</v>
      </c>
      <c r="HF38" t="s">
        <v>4</v>
      </c>
      <c r="HM38" t="s">
        <v>4</v>
      </c>
      <c r="HN38" t="s">
        <v>4</v>
      </c>
      <c r="HO38" t="s">
        <v>4</v>
      </c>
      <c r="HP38" t="s">
        <v>4</v>
      </c>
      <c r="HQ38" t="s">
        <v>4</v>
      </c>
      <c r="IK38">
        <v>0</v>
      </c>
    </row>
    <row r="39" spans="1:245" x14ac:dyDescent="0.2">
      <c r="A39">
        <v>18</v>
      </c>
      <c r="B39">
        <v>1</v>
      </c>
      <c r="C39">
        <v>23</v>
      </c>
      <c r="E39" t="s">
        <v>66</v>
      </c>
      <c r="F39" t="s">
        <v>31</v>
      </c>
      <c r="G39" t="s">
        <v>32</v>
      </c>
      <c r="H39" t="s">
        <v>28</v>
      </c>
      <c r="I39">
        <f>I37*J39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101966262</v>
      </c>
      <c r="AB39">
        <f t="shared" si="32"/>
        <v>73</v>
      </c>
      <c r="AC39">
        <f t="shared" si="33"/>
        <v>73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73</v>
      </c>
      <c r="AL39">
        <v>73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105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7.5</v>
      </c>
      <c r="BD39" t="s">
        <v>4</v>
      </c>
      <c r="BE39" t="s">
        <v>4</v>
      </c>
      <c r="BF39" t="s">
        <v>4</v>
      </c>
      <c r="BG39" t="s">
        <v>4</v>
      </c>
      <c r="BH39">
        <v>3</v>
      </c>
      <c r="BI39">
        <v>1</v>
      </c>
      <c r="BJ39" t="s">
        <v>33</v>
      </c>
      <c r="BM39">
        <v>33001</v>
      </c>
      <c r="BN39">
        <v>0</v>
      </c>
      <c r="BO39" t="s">
        <v>31</v>
      </c>
      <c r="BP39">
        <v>1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105</v>
      </c>
      <c r="CA39">
        <v>60</v>
      </c>
      <c r="CB39" t="s">
        <v>4</v>
      </c>
      <c r="CE39">
        <v>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0</v>
      </c>
      <c r="CQ39">
        <f t="shared" si="42"/>
        <v>547.5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28</v>
      </c>
      <c r="DW39" t="s">
        <v>28</v>
      </c>
      <c r="DX39">
        <v>100</v>
      </c>
      <c r="DZ39" t="s">
        <v>4</v>
      </c>
      <c r="EA39" t="s">
        <v>4</v>
      </c>
      <c r="EB39" t="s">
        <v>4</v>
      </c>
      <c r="EC39" t="s">
        <v>4</v>
      </c>
      <c r="EE39">
        <v>102577199</v>
      </c>
      <c r="EF39">
        <v>2</v>
      </c>
      <c r="EG39" t="s">
        <v>22</v>
      </c>
      <c r="EH39">
        <v>0</v>
      </c>
      <c r="EI39" t="s">
        <v>4</v>
      </c>
      <c r="EJ39">
        <v>1</v>
      </c>
      <c r="EK39">
        <v>33001</v>
      </c>
      <c r="EL39" t="s">
        <v>23</v>
      </c>
      <c r="EM39" t="s">
        <v>24</v>
      </c>
      <c r="EO39" t="s">
        <v>4</v>
      </c>
      <c r="EQ39">
        <v>0</v>
      </c>
      <c r="ER39">
        <v>73</v>
      </c>
      <c r="ES39">
        <v>73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2"/>
        <v>0</v>
      </c>
      <c r="FS39">
        <v>0</v>
      </c>
      <c r="FX39">
        <v>105</v>
      </c>
      <c r="FY39">
        <v>60</v>
      </c>
      <c r="GA39" t="s">
        <v>4</v>
      </c>
      <c r="GD39">
        <v>1</v>
      </c>
      <c r="GF39">
        <v>-2043474731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0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4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45" x14ac:dyDescent="0.2">
      <c r="A40">
        <v>18</v>
      </c>
      <c r="B40">
        <v>1</v>
      </c>
      <c r="C40">
        <v>24</v>
      </c>
      <c r="E40" t="s">
        <v>67</v>
      </c>
      <c r="F40" t="s">
        <v>52</v>
      </c>
      <c r="G40" t="s">
        <v>53</v>
      </c>
      <c r="H40" t="s">
        <v>54</v>
      </c>
      <c r="I40">
        <f>I37*J40</f>
        <v>-0.88</v>
      </c>
      <c r="J40">
        <v>-0.08</v>
      </c>
      <c r="K40">
        <v>-0.08</v>
      </c>
      <c r="O40">
        <f t="shared" si="21"/>
        <v>-3616.18</v>
      </c>
      <c r="P40">
        <f t="shared" si="22"/>
        <v>-3616.18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101966262</v>
      </c>
      <c r="AB40">
        <f t="shared" si="32"/>
        <v>235.22</v>
      </c>
      <c r="AC40">
        <f t="shared" si="33"/>
        <v>235.22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235.22</v>
      </c>
      <c r="AL40">
        <v>235.22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105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17.47</v>
      </c>
      <c r="BD40" t="s">
        <v>4</v>
      </c>
      <c r="BE40" t="s">
        <v>4</v>
      </c>
      <c r="BF40" t="s">
        <v>4</v>
      </c>
      <c r="BG40" t="s">
        <v>4</v>
      </c>
      <c r="BH40">
        <v>3</v>
      </c>
      <c r="BI40">
        <v>1</v>
      </c>
      <c r="BJ40" t="s">
        <v>55</v>
      </c>
      <c r="BM40">
        <v>33001</v>
      </c>
      <c r="BN40">
        <v>0</v>
      </c>
      <c r="BO40" t="s">
        <v>52</v>
      </c>
      <c r="BP40">
        <v>1</v>
      </c>
      <c r="BQ40">
        <v>2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4</v>
      </c>
      <c r="BZ40">
        <v>105</v>
      </c>
      <c r="CA40">
        <v>60</v>
      </c>
      <c r="CB40" t="s">
        <v>4</v>
      </c>
      <c r="CE40">
        <v>0</v>
      </c>
      <c r="CF40">
        <v>0</v>
      </c>
      <c r="CG40">
        <v>0</v>
      </c>
      <c r="CM40">
        <v>0</v>
      </c>
      <c r="CN40" t="s">
        <v>4</v>
      </c>
      <c r="CO40">
        <v>0</v>
      </c>
      <c r="CP40">
        <f t="shared" si="41"/>
        <v>-3616.18</v>
      </c>
      <c r="CQ40">
        <f t="shared" si="42"/>
        <v>4109.2933999999996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4</v>
      </c>
      <c r="DD40" t="s">
        <v>4</v>
      </c>
      <c r="DE40" t="s">
        <v>4</v>
      </c>
      <c r="DF40" t="s">
        <v>4</v>
      </c>
      <c r="DG40" t="s">
        <v>4</v>
      </c>
      <c r="DH40" t="s">
        <v>4</v>
      </c>
      <c r="DI40" t="s">
        <v>4</v>
      </c>
      <c r="DJ40" t="s">
        <v>4</v>
      </c>
      <c r="DK40" t="s">
        <v>4</v>
      </c>
      <c r="DL40" t="s">
        <v>4</v>
      </c>
      <c r="DM40" t="s">
        <v>4</v>
      </c>
      <c r="DN40">
        <v>0</v>
      </c>
      <c r="DO40">
        <v>0</v>
      </c>
      <c r="DP40">
        <v>1</v>
      </c>
      <c r="DQ40">
        <v>1</v>
      </c>
      <c r="DU40">
        <v>1010</v>
      </c>
      <c r="DV40" t="s">
        <v>54</v>
      </c>
      <c r="DW40" t="s">
        <v>54</v>
      </c>
      <c r="DX40">
        <v>1</v>
      </c>
      <c r="DZ40" t="s">
        <v>4</v>
      </c>
      <c r="EA40" t="s">
        <v>4</v>
      </c>
      <c r="EB40" t="s">
        <v>4</v>
      </c>
      <c r="EC40" t="s">
        <v>4</v>
      </c>
      <c r="EE40">
        <v>102577199</v>
      </c>
      <c r="EF40">
        <v>2</v>
      </c>
      <c r="EG40" t="s">
        <v>22</v>
      </c>
      <c r="EH40">
        <v>0</v>
      </c>
      <c r="EI40" t="s">
        <v>4</v>
      </c>
      <c r="EJ40">
        <v>1</v>
      </c>
      <c r="EK40">
        <v>33001</v>
      </c>
      <c r="EL40" t="s">
        <v>23</v>
      </c>
      <c r="EM40" t="s">
        <v>24</v>
      </c>
      <c r="EO40" t="s">
        <v>4</v>
      </c>
      <c r="EQ40">
        <v>0</v>
      </c>
      <c r="ER40">
        <v>235.22</v>
      </c>
      <c r="ES40">
        <v>235.22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52"/>
        <v>0</v>
      </c>
      <c r="FS40">
        <v>0</v>
      </c>
      <c r="FX40">
        <v>105</v>
      </c>
      <c r="FY40">
        <v>60</v>
      </c>
      <c r="GA40" t="s">
        <v>4</v>
      </c>
      <c r="GD40">
        <v>1</v>
      </c>
      <c r="GF40">
        <v>-1660160253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53"/>
        <v>0</v>
      </c>
      <c r="GM40">
        <f t="shared" si="54"/>
        <v>-3616.18</v>
      </c>
      <c r="GN40">
        <f t="shared" si="55"/>
        <v>-3616.18</v>
      </c>
      <c r="GO40">
        <f t="shared" si="56"/>
        <v>0</v>
      </c>
      <c r="GP40">
        <f t="shared" si="57"/>
        <v>0</v>
      </c>
      <c r="GR40">
        <v>0</v>
      </c>
      <c r="GS40">
        <v>3</v>
      </c>
      <c r="GT40">
        <v>0</v>
      </c>
      <c r="GU40" t="s">
        <v>4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HE40" t="s">
        <v>4</v>
      </c>
      <c r="HF40" t="s">
        <v>4</v>
      </c>
      <c r="HM40" t="s">
        <v>4</v>
      </c>
      <c r="HN40" t="s">
        <v>4</v>
      </c>
      <c r="HO40" t="s">
        <v>4</v>
      </c>
      <c r="HP40" t="s">
        <v>4</v>
      </c>
      <c r="HQ40" t="s">
        <v>4</v>
      </c>
      <c r="IK40">
        <v>0</v>
      </c>
    </row>
    <row r="41" spans="1:245" x14ac:dyDescent="0.2">
      <c r="A41">
        <v>18</v>
      </c>
      <c r="B41">
        <v>1</v>
      </c>
      <c r="C41">
        <v>25</v>
      </c>
      <c r="E41" t="s">
        <v>68</v>
      </c>
      <c r="F41" t="s">
        <v>57</v>
      </c>
      <c r="G41" t="s">
        <v>58</v>
      </c>
      <c r="H41" t="s">
        <v>28</v>
      </c>
      <c r="I41">
        <f>I37*J41</f>
        <v>-0.22</v>
      </c>
      <c r="J41">
        <v>-0.02</v>
      </c>
      <c r="K41">
        <v>-0.02</v>
      </c>
      <c r="O41">
        <f t="shared" si="21"/>
        <v>-327.06</v>
      </c>
      <c r="P41">
        <f t="shared" si="22"/>
        <v>-327.06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101966262</v>
      </c>
      <c r="AB41">
        <f t="shared" si="32"/>
        <v>165</v>
      </c>
      <c r="AC41">
        <f t="shared" si="33"/>
        <v>165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165</v>
      </c>
      <c r="AL41">
        <v>165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105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9.01</v>
      </c>
      <c r="BD41" t="s">
        <v>4</v>
      </c>
      <c r="BE41" t="s">
        <v>4</v>
      </c>
      <c r="BF41" t="s">
        <v>4</v>
      </c>
      <c r="BG41" t="s">
        <v>4</v>
      </c>
      <c r="BH41">
        <v>3</v>
      </c>
      <c r="BI41">
        <v>1</v>
      </c>
      <c r="BJ41" t="s">
        <v>59</v>
      </c>
      <c r="BM41">
        <v>33001</v>
      </c>
      <c r="BN41">
        <v>0</v>
      </c>
      <c r="BO41" t="s">
        <v>57</v>
      </c>
      <c r="BP41">
        <v>1</v>
      </c>
      <c r="BQ41">
        <v>2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105</v>
      </c>
      <c r="CA41">
        <v>60</v>
      </c>
      <c r="CB41" t="s">
        <v>4</v>
      </c>
      <c r="CE41">
        <v>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-327.06</v>
      </c>
      <c r="CQ41">
        <f t="shared" si="42"/>
        <v>1486.6499999999999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28</v>
      </c>
      <c r="DW41" t="s">
        <v>28</v>
      </c>
      <c r="DX41">
        <v>100</v>
      </c>
      <c r="DZ41" t="s">
        <v>4</v>
      </c>
      <c r="EA41" t="s">
        <v>4</v>
      </c>
      <c r="EB41" t="s">
        <v>4</v>
      </c>
      <c r="EC41" t="s">
        <v>4</v>
      </c>
      <c r="EE41">
        <v>102577199</v>
      </c>
      <c r="EF41">
        <v>2</v>
      </c>
      <c r="EG41" t="s">
        <v>22</v>
      </c>
      <c r="EH41">
        <v>0</v>
      </c>
      <c r="EI41" t="s">
        <v>4</v>
      </c>
      <c r="EJ41">
        <v>1</v>
      </c>
      <c r="EK41">
        <v>33001</v>
      </c>
      <c r="EL41" t="s">
        <v>23</v>
      </c>
      <c r="EM41" t="s">
        <v>24</v>
      </c>
      <c r="EO41" t="s">
        <v>4</v>
      </c>
      <c r="EQ41">
        <v>0</v>
      </c>
      <c r="ER41">
        <v>165</v>
      </c>
      <c r="ES41">
        <v>165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52"/>
        <v>0</v>
      </c>
      <c r="FS41">
        <v>0</v>
      </c>
      <c r="FX41">
        <v>105</v>
      </c>
      <c r="FY41">
        <v>60</v>
      </c>
      <c r="GA41" t="s">
        <v>4</v>
      </c>
      <c r="GD41">
        <v>1</v>
      </c>
      <c r="GF41">
        <v>-1433713530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3"/>
        <v>0</v>
      </c>
      <c r="GM41">
        <f t="shared" si="54"/>
        <v>-327.06</v>
      </c>
      <c r="GN41">
        <f t="shared" si="55"/>
        <v>-327.06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4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45" x14ac:dyDescent="0.2">
      <c r="A42">
        <v>18</v>
      </c>
      <c r="B42">
        <v>1</v>
      </c>
      <c r="C42">
        <v>22</v>
      </c>
      <c r="E42" t="s">
        <v>69</v>
      </c>
      <c r="F42" t="s">
        <v>48</v>
      </c>
      <c r="G42" t="s">
        <v>49</v>
      </c>
      <c r="H42" t="s">
        <v>45</v>
      </c>
      <c r="I42">
        <f>I37*J42</f>
        <v>-11</v>
      </c>
      <c r="J42">
        <v>-1</v>
      </c>
      <c r="K42">
        <v>-1</v>
      </c>
      <c r="O42">
        <f t="shared" si="21"/>
        <v>-5965.88</v>
      </c>
      <c r="P42">
        <f t="shared" si="22"/>
        <v>-5965.88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101966262</v>
      </c>
      <c r="AB42">
        <f t="shared" si="32"/>
        <v>73.89</v>
      </c>
      <c r="AC42">
        <f t="shared" si="33"/>
        <v>73.89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73.89</v>
      </c>
      <c r="AL42">
        <v>73.89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105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7.34</v>
      </c>
      <c r="BD42" t="s">
        <v>4</v>
      </c>
      <c r="BE42" t="s">
        <v>4</v>
      </c>
      <c r="BF42" t="s">
        <v>4</v>
      </c>
      <c r="BG42" t="s">
        <v>4</v>
      </c>
      <c r="BH42">
        <v>3</v>
      </c>
      <c r="BI42">
        <v>1</v>
      </c>
      <c r="BJ42" t="s">
        <v>50</v>
      </c>
      <c r="BM42">
        <v>33001</v>
      </c>
      <c r="BN42">
        <v>0</v>
      </c>
      <c r="BO42" t="s">
        <v>48</v>
      </c>
      <c r="BP42">
        <v>1</v>
      </c>
      <c r="BQ42">
        <v>2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4</v>
      </c>
      <c r="BZ42">
        <v>105</v>
      </c>
      <c r="CA42">
        <v>60</v>
      </c>
      <c r="CB42" t="s">
        <v>4</v>
      </c>
      <c r="CE42">
        <v>0</v>
      </c>
      <c r="CF42">
        <v>0</v>
      </c>
      <c r="CG42">
        <v>0</v>
      </c>
      <c r="CM42">
        <v>0</v>
      </c>
      <c r="CN42" t="s">
        <v>4</v>
      </c>
      <c r="CO42">
        <v>0</v>
      </c>
      <c r="CP42">
        <f t="shared" si="41"/>
        <v>-5965.88</v>
      </c>
      <c r="CQ42">
        <f t="shared" si="42"/>
        <v>542.35259999999994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4</v>
      </c>
      <c r="DD42" t="s">
        <v>4</v>
      </c>
      <c r="DE42" t="s">
        <v>4</v>
      </c>
      <c r="DF42" t="s">
        <v>4</v>
      </c>
      <c r="DG42" t="s">
        <v>4</v>
      </c>
      <c r="DH42" t="s">
        <v>4</v>
      </c>
      <c r="DI42" t="s">
        <v>4</v>
      </c>
      <c r="DJ42" t="s">
        <v>4</v>
      </c>
      <c r="DK42" t="s">
        <v>4</v>
      </c>
      <c r="DL42" t="s">
        <v>4</v>
      </c>
      <c r="DM42" t="s">
        <v>4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45</v>
      </c>
      <c r="DW42" t="s">
        <v>45</v>
      </c>
      <c r="DX42">
        <v>1</v>
      </c>
      <c r="DZ42" t="s">
        <v>4</v>
      </c>
      <c r="EA42" t="s">
        <v>4</v>
      </c>
      <c r="EB42" t="s">
        <v>4</v>
      </c>
      <c r="EC42" t="s">
        <v>4</v>
      </c>
      <c r="EE42">
        <v>102577199</v>
      </c>
      <c r="EF42">
        <v>2</v>
      </c>
      <c r="EG42" t="s">
        <v>22</v>
      </c>
      <c r="EH42">
        <v>0</v>
      </c>
      <c r="EI42" t="s">
        <v>4</v>
      </c>
      <c r="EJ42">
        <v>1</v>
      </c>
      <c r="EK42">
        <v>33001</v>
      </c>
      <c r="EL42" t="s">
        <v>23</v>
      </c>
      <c r="EM42" t="s">
        <v>24</v>
      </c>
      <c r="EO42" t="s">
        <v>4</v>
      </c>
      <c r="EQ42">
        <v>0</v>
      </c>
      <c r="ER42">
        <v>73.89</v>
      </c>
      <c r="ES42">
        <v>73.89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52"/>
        <v>0</v>
      </c>
      <c r="FS42">
        <v>0</v>
      </c>
      <c r="FX42">
        <v>105</v>
      </c>
      <c r="FY42">
        <v>60</v>
      </c>
      <c r="GA42" t="s">
        <v>4</v>
      </c>
      <c r="GD42">
        <v>1</v>
      </c>
      <c r="GF42">
        <v>-556928425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53"/>
        <v>0</v>
      </c>
      <c r="GM42">
        <f t="shared" si="54"/>
        <v>-5965.88</v>
      </c>
      <c r="GN42">
        <f t="shared" si="55"/>
        <v>-5965.88</v>
      </c>
      <c r="GO42">
        <f t="shared" si="56"/>
        <v>0</v>
      </c>
      <c r="GP42">
        <f t="shared" si="57"/>
        <v>0</v>
      </c>
      <c r="GR42">
        <v>0</v>
      </c>
      <c r="GS42">
        <v>3</v>
      </c>
      <c r="GT42">
        <v>0</v>
      </c>
      <c r="GU42" t="s">
        <v>4</v>
      </c>
      <c r="GV42">
        <f t="shared" si="58"/>
        <v>0</v>
      </c>
      <c r="GW42">
        <v>1</v>
      </c>
      <c r="GX42">
        <f t="shared" si="59"/>
        <v>0</v>
      </c>
      <c r="HA42">
        <v>0</v>
      </c>
      <c r="HB42">
        <v>0</v>
      </c>
      <c r="HC42">
        <f t="shared" si="60"/>
        <v>0</v>
      </c>
      <c r="HE42" t="s">
        <v>4</v>
      </c>
      <c r="HF42" t="s">
        <v>4</v>
      </c>
      <c r="HM42" t="s">
        <v>4</v>
      </c>
      <c r="HN42" t="s">
        <v>4</v>
      </c>
      <c r="HO42" t="s">
        <v>4</v>
      </c>
      <c r="HP42" t="s">
        <v>4</v>
      </c>
      <c r="HQ42" t="s">
        <v>4</v>
      </c>
      <c r="IK42">
        <v>0</v>
      </c>
    </row>
    <row r="44" spans="1:245" x14ac:dyDescent="0.2">
      <c r="A44" s="2">
        <v>51</v>
      </c>
      <c r="B44" s="2">
        <f>B24</f>
        <v>1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Монтажные работы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61">ROUND(AB44,2)</f>
        <v>66622.39</v>
      </c>
      <c r="P44" s="2">
        <f t="shared" si="61"/>
        <v>9.19</v>
      </c>
      <c r="Q44" s="2">
        <f t="shared" si="61"/>
        <v>39400.31</v>
      </c>
      <c r="R44" s="2">
        <f t="shared" si="61"/>
        <v>18102.87</v>
      </c>
      <c r="S44" s="2">
        <f t="shared" si="61"/>
        <v>27212.89</v>
      </c>
      <c r="T44" s="2">
        <f t="shared" si="61"/>
        <v>0</v>
      </c>
      <c r="U44" s="2">
        <f>AH44</f>
        <v>82.07</v>
      </c>
      <c r="V44" s="2">
        <f>AI44</f>
        <v>49.39</v>
      </c>
      <c r="W44" s="2">
        <f>ROUND(AJ44,2)</f>
        <v>0</v>
      </c>
      <c r="X44" s="2">
        <f>ROUND(AK44,2)</f>
        <v>47581.55</v>
      </c>
      <c r="Y44" s="2">
        <f>ROUND(AL44,2)</f>
        <v>27189.46</v>
      </c>
      <c r="Z44" s="2"/>
      <c r="AA44" s="2"/>
      <c r="AB44" s="2">
        <f>ROUND(SUMIF(AA28:AA42,"=101966262",O28:O42),2)</f>
        <v>66622.39</v>
      </c>
      <c r="AC44" s="2">
        <f>ROUND(SUMIF(AA28:AA42,"=101966262",P28:P42),2)</f>
        <v>9.19</v>
      </c>
      <c r="AD44" s="2">
        <f>ROUND(SUMIF(AA28:AA42,"=101966262",Q28:Q42),2)</f>
        <v>39400.31</v>
      </c>
      <c r="AE44" s="2">
        <f>ROUND(SUMIF(AA28:AA42,"=101966262",R28:R42),2)</f>
        <v>18102.87</v>
      </c>
      <c r="AF44" s="2">
        <f>ROUND(SUMIF(AA28:AA42,"=101966262",S28:S42),2)</f>
        <v>27212.89</v>
      </c>
      <c r="AG44" s="2">
        <f>ROUND(SUMIF(AA28:AA42,"=101966262",T28:T42),2)</f>
        <v>0</v>
      </c>
      <c r="AH44" s="2">
        <f>SUMIF(AA28:AA42,"=101966262",U28:U42)</f>
        <v>82.07</v>
      </c>
      <c r="AI44" s="2">
        <f>SUMIF(AA28:AA42,"=101966262",V28:V42)</f>
        <v>49.39</v>
      </c>
      <c r="AJ44" s="2">
        <f>ROUND(SUMIF(AA28:AA42,"=101966262",W28:W42),2)</f>
        <v>0</v>
      </c>
      <c r="AK44" s="2">
        <f>ROUND(SUMIF(AA28:AA42,"=101966262",X28:X42),2)</f>
        <v>47581.55</v>
      </c>
      <c r="AL44" s="2">
        <f>ROUND(SUMIF(AA28:AA42,"=101966262",Y28:Y42),2)</f>
        <v>27189.46</v>
      </c>
      <c r="AM44" s="2"/>
      <c r="AN44" s="2"/>
      <c r="AO44" s="2">
        <f t="shared" ref="AO44:BD44" si="62">ROUND(BX44,2)</f>
        <v>0</v>
      </c>
      <c r="AP44" s="2">
        <f t="shared" si="62"/>
        <v>0</v>
      </c>
      <c r="AQ44" s="2">
        <f t="shared" si="62"/>
        <v>0</v>
      </c>
      <c r="AR44" s="2">
        <f t="shared" si="62"/>
        <v>141393.4</v>
      </c>
      <c r="AS44" s="2">
        <f t="shared" si="62"/>
        <v>141393.4</v>
      </c>
      <c r="AT44" s="2">
        <f t="shared" si="62"/>
        <v>0</v>
      </c>
      <c r="AU44" s="2">
        <f t="shared" si="62"/>
        <v>0</v>
      </c>
      <c r="AV44" s="2">
        <f t="shared" si="62"/>
        <v>9.19</v>
      </c>
      <c r="AW44" s="2">
        <f t="shared" si="62"/>
        <v>9.19</v>
      </c>
      <c r="AX44" s="2">
        <f t="shared" si="62"/>
        <v>0</v>
      </c>
      <c r="AY44" s="2">
        <f t="shared" si="62"/>
        <v>9.19</v>
      </c>
      <c r="AZ44" s="2">
        <f t="shared" si="62"/>
        <v>0</v>
      </c>
      <c r="BA44" s="2">
        <f t="shared" si="62"/>
        <v>0</v>
      </c>
      <c r="BB44" s="2">
        <f t="shared" si="62"/>
        <v>0</v>
      </c>
      <c r="BC44" s="2">
        <f t="shared" si="62"/>
        <v>0</v>
      </c>
      <c r="BD44" s="2">
        <f t="shared" si="62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ROUND(SUMIF(AA28:AA42,"=101966262",FQ28:FQ42),2)</f>
        <v>0</v>
      </c>
      <c r="BY44" s="2">
        <f>ROUND(SUMIF(AA28:AA42,"=101966262",FR28:FR42),2)</f>
        <v>0</v>
      </c>
      <c r="BZ44" s="2">
        <f>ROUND(SUMIF(AA28:AA42,"=101966262",GL28:GL42),2)</f>
        <v>0</v>
      </c>
      <c r="CA44" s="2">
        <f>ROUND(SUMIF(AA28:AA42,"=101966262",GM28:GM42),2)</f>
        <v>141393.4</v>
      </c>
      <c r="CB44" s="2">
        <f>ROUND(SUMIF(AA28:AA42,"=101966262",GN28:GN42),2)</f>
        <v>141393.4</v>
      </c>
      <c r="CC44" s="2">
        <f>ROUND(SUMIF(AA28:AA42,"=101966262",GO28:GO42),2)</f>
        <v>0</v>
      </c>
      <c r="CD44" s="2">
        <f>ROUND(SUMIF(AA28:AA42,"=101966262",GP28:GP42),2)</f>
        <v>0</v>
      </c>
      <c r="CE44" s="2">
        <f>AC44-BX44</f>
        <v>9.19</v>
      </c>
      <c r="CF44" s="2">
        <f>AC44-BY44</f>
        <v>9.19</v>
      </c>
      <c r="CG44" s="2">
        <f>BX44-BZ44</f>
        <v>0</v>
      </c>
      <c r="CH44" s="2">
        <f>AC44-BX44-BY44+BZ44</f>
        <v>9.19</v>
      </c>
      <c r="CI44" s="2">
        <f>BY44-BZ44</f>
        <v>0</v>
      </c>
      <c r="CJ44" s="2">
        <f>ROUND(SUMIF(AA28:AA42,"=101966262",GX28:GX42),2)</f>
        <v>0</v>
      </c>
      <c r="CK44" s="2">
        <f>ROUND(SUMIF(AA28:AA42,"=101966262",GY28:GY42),2)</f>
        <v>0</v>
      </c>
      <c r="CL44" s="2">
        <f>ROUND(SUMIF(AA28:AA42,"=101966262",GZ28:GZ42),2)</f>
        <v>0</v>
      </c>
      <c r="CM44" s="2">
        <f>ROUND(SUMIF(AA28:AA42,"=101966262",HD28:HD42),2)</f>
        <v>0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66622.39</v>
      </c>
      <c r="G46" s="4" t="s">
        <v>70</v>
      </c>
      <c r="H46" s="4" t="s">
        <v>71</v>
      </c>
      <c r="I46" s="4"/>
      <c r="J46" s="4"/>
      <c r="K46" s="4">
        <v>201</v>
      </c>
      <c r="L46" s="4">
        <v>1</v>
      </c>
      <c r="M46" s="4">
        <v>3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>
        <v>66622.39</v>
      </c>
      <c r="X46" s="4">
        <v>1</v>
      </c>
      <c r="Y46" s="4">
        <v>66622.39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9.19</v>
      </c>
      <c r="G47" s="4" t="s">
        <v>72</v>
      </c>
      <c r="H47" s="4" t="s">
        <v>73</v>
      </c>
      <c r="I47" s="4"/>
      <c r="J47" s="4"/>
      <c r="K47" s="4">
        <v>202</v>
      </c>
      <c r="L47" s="4">
        <v>2</v>
      </c>
      <c r="M47" s="4">
        <v>3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>
        <v>9.19</v>
      </c>
      <c r="X47" s="4">
        <v>1</v>
      </c>
      <c r="Y47" s="4">
        <v>9.19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74</v>
      </c>
      <c r="H48" s="4" t="s">
        <v>75</v>
      </c>
      <c r="I48" s="4"/>
      <c r="J48" s="4"/>
      <c r="K48" s="4">
        <v>222</v>
      </c>
      <c r="L48" s="4">
        <v>3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9.19</v>
      </c>
      <c r="G49" s="4" t="s">
        <v>76</v>
      </c>
      <c r="H49" s="4" t="s">
        <v>77</v>
      </c>
      <c r="I49" s="4"/>
      <c r="J49" s="4"/>
      <c r="K49" s="4">
        <v>225</v>
      </c>
      <c r="L49" s="4">
        <v>4</v>
      </c>
      <c r="M49" s="4">
        <v>3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>
        <v>9.19</v>
      </c>
      <c r="X49" s="4">
        <v>1</v>
      </c>
      <c r="Y49" s="4">
        <v>9.19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9.19</v>
      </c>
      <c r="G50" s="4" t="s">
        <v>78</v>
      </c>
      <c r="H50" s="4" t="s">
        <v>79</v>
      </c>
      <c r="I50" s="4"/>
      <c r="J50" s="4"/>
      <c r="K50" s="4">
        <v>226</v>
      </c>
      <c r="L50" s="4">
        <v>5</v>
      </c>
      <c r="M50" s="4">
        <v>3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>
        <v>9.19</v>
      </c>
      <c r="X50" s="4">
        <v>1</v>
      </c>
      <c r="Y50" s="4">
        <v>9.19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80</v>
      </c>
      <c r="H51" s="4" t="s">
        <v>81</v>
      </c>
      <c r="I51" s="4"/>
      <c r="J51" s="4"/>
      <c r="K51" s="4">
        <v>227</v>
      </c>
      <c r="L51" s="4">
        <v>6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9.19</v>
      </c>
      <c r="G52" s="4" t="s">
        <v>82</v>
      </c>
      <c r="H52" s="4" t="s">
        <v>83</v>
      </c>
      <c r="I52" s="4"/>
      <c r="J52" s="4"/>
      <c r="K52" s="4">
        <v>228</v>
      </c>
      <c r="L52" s="4">
        <v>7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>
        <v>9.19</v>
      </c>
      <c r="X52" s="4">
        <v>1</v>
      </c>
      <c r="Y52" s="4">
        <v>9.19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84</v>
      </c>
      <c r="H53" s="4" t="s">
        <v>85</v>
      </c>
      <c r="I53" s="4"/>
      <c r="J53" s="4"/>
      <c r="K53" s="4">
        <v>216</v>
      </c>
      <c r="L53" s="4">
        <v>8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86</v>
      </c>
      <c r="H54" s="4" t="s">
        <v>87</v>
      </c>
      <c r="I54" s="4"/>
      <c r="J54" s="4"/>
      <c r="K54" s="4">
        <v>223</v>
      </c>
      <c r="L54" s="4">
        <v>9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88</v>
      </c>
      <c r="H55" s="4" t="s">
        <v>89</v>
      </c>
      <c r="I55" s="4"/>
      <c r="J55" s="4"/>
      <c r="K55" s="4">
        <v>229</v>
      </c>
      <c r="L55" s="4">
        <v>10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39400.31</v>
      </c>
      <c r="G56" s="4" t="s">
        <v>90</v>
      </c>
      <c r="H56" s="4" t="s">
        <v>91</v>
      </c>
      <c r="I56" s="4"/>
      <c r="J56" s="4"/>
      <c r="K56" s="4">
        <v>203</v>
      </c>
      <c r="L56" s="4">
        <v>11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>
        <v>39400.31</v>
      </c>
      <c r="X56" s="4">
        <v>1</v>
      </c>
      <c r="Y56" s="4">
        <v>39400.31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92</v>
      </c>
      <c r="H57" s="4" t="s">
        <v>93</v>
      </c>
      <c r="I57" s="4"/>
      <c r="J57" s="4"/>
      <c r="K57" s="4">
        <v>231</v>
      </c>
      <c r="L57" s="4">
        <v>12</v>
      </c>
      <c r="M57" s="4">
        <v>3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18102.87</v>
      </c>
      <c r="G58" s="4" t="s">
        <v>94</v>
      </c>
      <c r="H58" s="4" t="s">
        <v>95</v>
      </c>
      <c r="I58" s="4"/>
      <c r="J58" s="4"/>
      <c r="K58" s="4">
        <v>204</v>
      </c>
      <c r="L58" s="4">
        <v>13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>
        <v>18102.87</v>
      </c>
      <c r="X58" s="4">
        <v>1</v>
      </c>
      <c r="Y58" s="4">
        <v>18102.87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27212.89</v>
      </c>
      <c r="G59" s="4" t="s">
        <v>96</v>
      </c>
      <c r="H59" s="4" t="s">
        <v>97</v>
      </c>
      <c r="I59" s="4"/>
      <c r="J59" s="4"/>
      <c r="K59" s="4">
        <v>205</v>
      </c>
      <c r="L59" s="4">
        <v>14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>
        <v>27212.89</v>
      </c>
      <c r="X59" s="4">
        <v>1</v>
      </c>
      <c r="Y59" s="4">
        <v>27212.89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98</v>
      </c>
      <c r="H60" s="4" t="s">
        <v>99</v>
      </c>
      <c r="I60" s="4"/>
      <c r="J60" s="4"/>
      <c r="K60" s="4">
        <v>232</v>
      </c>
      <c r="L60" s="4">
        <v>15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141393.4</v>
      </c>
      <c r="G61" s="4" t="s">
        <v>100</v>
      </c>
      <c r="H61" s="4" t="s">
        <v>101</v>
      </c>
      <c r="I61" s="4"/>
      <c r="J61" s="4"/>
      <c r="K61" s="4">
        <v>214</v>
      </c>
      <c r="L61" s="4">
        <v>16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>
        <v>141393.4</v>
      </c>
      <c r="X61" s="4">
        <v>1</v>
      </c>
      <c r="Y61" s="4">
        <v>141393.4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102</v>
      </c>
      <c r="H62" s="4" t="s">
        <v>103</v>
      </c>
      <c r="I62" s="4"/>
      <c r="J62" s="4"/>
      <c r="K62" s="4">
        <v>215</v>
      </c>
      <c r="L62" s="4">
        <v>17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104</v>
      </c>
      <c r="H63" s="4" t="s">
        <v>105</v>
      </c>
      <c r="I63" s="4"/>
      <c r="J63" s="4"/>
      <c r="K63" s="4">
        <v>217</v>
      </c>
      <c r="L63" s="4">
        <v>18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106</v>
      </c>
      <c r="H64" s="4" t="s">
        <v>107</v>
      </c>
      <c r="I64" s="4"/>
      <c r="J64" s="4"/>
      <c r="K64" s="4">
        <v>230</v>
      </c>
      <c r="L64" s="4">
        <v>19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108</v>
      </c>
      <c r="H65" s="4" t="s">
        <v>109</v>
      </c>
      <c r="I65" s="4"/>
      <c r="J65" s="4"/>
      <c r="K65" s="4">
        <v>206</v>
      </c>
      <c r="L65" s="4">
        <v>20</v>
      </c>
      <c r="M65" s="4">
        <v>3</v>
      </c>
      <c r="N65" s="4" t="s">
        <v>4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82.07</v>
      </c>
      <c r="G66" s="4" t="s">
        <v>110</v>
      </c>
      <c r="H66" s="4" t="s">
        <v>111</v>
      </c>
      <c r="I66" s="4"/>
      <c r="J66" s="4"/>
      <c r="K66" s="4">
        <v>207</v>
      </c>
      <c r="L66" s="4">
        <v>21</v>
      </c>
      <c r="M66" s="4">
        <v>3</v>
      </c>
      <c r="N66" s="4" t="s">
        <v>4</v>
      </c>
      <c r="O66" s="4">
        <v>-1</v>
      </c>
      <c r="P66" s="4"/>
      <c r="Q66" s="4"/>
      <c r="R66" s="4"/>
      <c r="S66" s="4"/>
      <c r="T66" s="4"/>
      <c r="U66" s="4"/>
      <c r="V66" s="4"/>
      <c r="W66" s="4">
        <v>82.07</v>
      </c>
      <c r="X66" s="4">
        <v>1</v>
      </c>
      <c r="Y66" s="4">
        <v>82.07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49.39</v>
      </c>
      <c r="G67" s="4" t="s">
        <v>112</v>
      </c>
      <c r="H67" s="4" t="s">
        <v>113</v>
      </c>
      <c r="I67" s="4"/>
      <c r="J67" s="4"/>
      <c r="K67" s="4">
        <v>208</v>
      </c>
      <c r="L67" s="4">
        <v>22</v>
      </c>
      <c r="M67" s="4">
        <v>3</v>
      </c>
      <c r="N67" s="4" t="s">
        <v>4</v>
      </c>
      <c r="O67" s="4">
        <v>-1</v>
      </c>
      <c r="P67" s="4"/>
      <c r="Q67" s="4"/>
      <c r="R67" s="4"/>
      <c r="S67" s="4"/>
      <c r="T67" s="4"/>
      <c r="U67" s="4"/>
      <c r="V67" s="4"/>
      <c r="W67" s="4">
        <v>49.39</v>
      </c>
      <c r="X67" s="4">
        <v>1</v>
      </c>
      <c r="Y67" s="4">
        <v>49.39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114</v>
      </c>
      <c r="H68" s="4" t="s">
        <v>115</v>
      </c>
      <c r="I68" s="4"/>
      <c r="J68" s="4"/>
      <c r="K68" s="4">
        <v>209</v>
      </c>
      <c r="L68" s="4">
        <v>23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116</v>
      </c>
      <c r="H69" s="4" t="s">
        <v>117</v>
      </c>
      <c r="I69" s="4"/>
      <c r="J69" s="4"/>
      <c r="K69" s="4">
        <v>233</v>
      </c>
      <c r="L69" s="4">
        <v>24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47581.55</v>
      </c>
      <c r="G70" s="4" t="s">
        <v>118</v>
      </c>
      <c r="H70" s="4" t="s">
        <v>119</v>
      </c>
      <c r="I70" s="4"/>
      <c r="J70" s="4"/>
      <c r="K70" s="4">
        <v>210</v>
      </c>
      <c r="L70" s="4">
        <v>25</v>
      </c>
      <c r="M70" s="4">
        <v>3</v>
      </c>
      <c r="N70" s="4" t="s">
        <v>4</v>
      </c>
      <c r="O70" s="4">
        <v>2</v>
      </c>
      <c r="P70" s="4"/>
      <c r="Q70" s="4"/>
      <c r="R70" s="4"/>
      <c r="S70" s="4"/>
      <c r="T70" s="4"/>
      <c r="U70" s="4"/>
      <c r="V70" s="4"/>
      <c r="W70" s="4">
        <v>47581.55</v>
      </c>
      <c r="X70" s="4">
        <v>1</v>
      </c>
      <c r="Y70" s="4">
        <v>47581.55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27189.46</v>
      </c>
      <c r="G71" s="4" t="s">
        <v>120</v>
      </c>
      <c r="H71" s="4" t="s">
        <v>121</v>
      </c>
      <c r="I71" s="4"/>
      <c r="J71" s="4"/>
      <c r="K71" s="4">
        <v>211</v>
      </c>
      <c r="L71" s="4">
        <v>26</v>
      </c>
      <c r="M71" s="4">
        <v>3</v>
      </c>
      <c r="N71" s="4" t="s">
        <v>4</v>
      </c>
      <c r="O71" s="4">
        <v>2</v>
      </c>
      <c r="P71" s="4"/>
      <c r="Q71" s="4"/>
      <c r="R71" s="4"/>
      <c r="S71" s="4"/>
      <c r="T71" s="4"/>
      <c r="U71" s="4"/>
      <c r="V71" s="4"/>
      <c r="W71" s="4">
        <v>27189.46</v>
      </c>
      <c r="X71" s="4">
        <v>1</v>
      </c>
      <c r="Y71" s="4">
        <v>27189.46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141393.4</v>
      </c>
      <c r="G72" s="4" t="s">
        <v>122</v>
      </c>
      <c r="H72" s="4" t="s">
        <v>123</v>
      </c>
      <c r="I72" s="4"/>
      <c r="J72" s="4"/>
      <c r="K72" s="4">
        <v>224</v>
      </c>
      <c r="L72" s="4">
        <v>27</v>
      </c>
      <c r="M72" s="4">
        <v>3</v>
      </c>
      <c r="N72" s="4" t="s">
        <v>4</v>
      </c>
      <c r="O72" s="4">
        <v>2</v>
      </c>
      <c r="P72" s="4"/>
      <c r="Q72" s="4"/>
      <c r="R72" s="4"/>
      <c r="S72" s="4"/>
      <c r="T72" s="4"/>
      <c r="U72" s="4"/>
      <c r="V72" s="4"/>
      <c r="W72" s="4">
        <v>141393.4</v>
      </c>
      <c r="X72" s="4">
        <v>1</v>
      </c>
      <c r="Y72" s="4">
        <v>141393.4</v>
      </c>
      <c r="Z72" s="4"/>
      <c r="AA72" s="4"/>
      <c r="AB72" s="4"/>
    </row>
    <row r="74" spans="1:245" x14ac:dyDescent="0.2">
      <c r="A74" s="1">
        <v>4</v>
      </c>
      <c r="B74" s="1">
        <v>1</v>
      </c>
      <c r="C74" s="1"/>
      <c r="D74" s="1">
        <f>ROW(A87)</f>
        <v>87</v>
      </c>
      <c r="E74" s="1"/>
      <c r="F74" s="1" t="s">
        <v>14</v>
      </c>
      <c r="G74" s="1" t="s">
        <v>124</v>
      </c>
      <c r="H74" s="1" t="s">
        <v>4</v>
      </c>
      <c r="I74" s="1">
        <v>0</v>
      </c>
      <c r="J74" s="1"/>
      <c r="K74" s="1">
        <v>0</v>
      </c>
      <c r="L74" s="1"/>
      <c r="M74" s="1" t="s">
        <v>4</v>
      </c>
      <c r="N74" s="1"/>
      <c r="O74" s="1"/>
      <c r="P74" s="1"/>
      <c r="Q74" s="1"/>
      <c r="R74" s="1"/>
      <c r="S74" s="1">
        <v>0</v>
      </c>
      <c r="T74" s="1"/>
      <c r="U74" s="1" t="s">
        <v>4</v>
      </c>
      <c r="V74" s="1">
        <v>0</v>
      </c>
      <c r="W74" s="1"/>
      <c r="X74" s="1"/>
      <c r="Y74" s="1"/>
      <c r="Z74" s="1"/>
      <c r="AA74" s="1"/>
      <c r="AB74" s="1" t="s">
        <v>4</v>
      </c>
      <c r="AC74" s="1" t="s">
        <v>4</v>
      </c>
      <c r="AD74" s="1" t="s">
        <v>4</v>
      </c>
      <c r="AE74" s="1" t="s">
        <v>4</v>
      </c>
      <c r="AF74" s="1" t="s">
        <v>4</v>
      </c>
      <c r="AG74" s="1" t="s">
        <v>4</v>
      </c>
      <c r="AH74" s="1"/>
      <c r="AI74" s="1"/>
      <c r="AJ74" s="1"/>
      <c r="AK74" s="1"/>
      <c r="AL74" s="1"/>
      <c r="AM74" s="1"/>
      <c r="AN74" s="1"/>
      <c r="AO74" s="1"/>
      <c r="AP74" s="1" t="s">
        <v>4</v>
      </c>
      <c r="AQ74" s="1" t="s">
        <v>4</v>
      </c>
      <c r="AR74" s="1" t="s">
        <v>4</v>
      </c>
      <c r="AS74" s="1"/>
      <c r="AT74" s="1"/>
      <c r="AU74" s="1"/>
      <c r="AV74" s="1"/>
      <c r="AW74" s="1"/>
      <c r="AX74" s="1"/>
      <c r="AY74" s="1"/>
      <c r="AZ74" s="1" t="s">
        <v>4</v>
      </c>
      <c r="BA74" s="1"/>
      <c r="BB74" s="1" t="s">
        <v>4</v>
      </c>
      <c r="BC74" s="1" t="s">
        <v>4</v>
      </c>
      <c r="BD74" s="1" t="s">
        <v>4</v>
      </c>
      <c r="BE74" s="1" t="s">
        <v>4</v>
      </c>
      <c r="BF74" s="1" t="s">
        <v>4</v>
      </c>
      <c r="BG74" s="1" t="s">
        <v>4</v>
      </c>
      <c r="BH74" s="1" t="s">
        <v>4</v>
      </c>
      <c r="BI74" s="1" t="s">
        <v>4</v>
      </c>
      <c r="BJ74" s="1" t="s">
        <v>4</v>
      </c>
      <c r="BK74" s="1" t="s">
        <v>4</v>
      </c>
      <c r="BL74" s="1" t="s">
        <v>4</v>
      </c>
      <c r="BM74" s="1" t="s">
        <v>4</v>
      </c>
      <c r="BN74" s="1" t="s">
        <v>4</v>
      </c>
      <c r="BO74" s="1" t="s">
        <v>4</v>
      </c>
      <c r="BP74" s="1" t="s">
        <v>4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63">B87</f>
        <v>1</v>
      </c>
      <c r="C76" s="2">
        <f t="shared" si="63"/>
        <v>4</v>
      </c>
      <c r="D76" s="2">
        <f t="shared" si="63"/>
        <v>74</v>
      </c>
      <c r="E76" s="2">
        <f t="shared" si="63"/>
        <v>0</v>
      </c>
      <c r="F76" s="2" t="str">
        <f t="shared" si="63"/>
        <v>Новый раздел</v>
      </c>
      <c r="G76" s="2" t="str">
        <f t="shared" si="63"/>
        <v>Материалы, неучтённые ценником</v>
      </c>
      <c r="H76" s="2"/>
      <c r="I76" s="2"/>
      <c r="J76" s="2"/>
      <c r="K76" s="2"/>
      <c r="L76" s="2"/>
      <c r="M76" s="2"/>
      <c r="N76" s="2"/>
      <c r="O76" s="2">
        <f t="shared" ref="O76:AT76" si="64">O87</f>
        <v>352718.97</v>
      </c>
      <c r="P76" s="2">
        <f t="shared" si="64"/>
        <v>352718.97</v>
      </c>
      <c r="Q76" s="2">
        <f t="shared" si="64"/>
        <v>0</v>
      </c>
      <c r="R76" s="2">
        <f t="shared" si="64"/>
        <v>0</v>
      </c>
      <c r="S76" s="2">
        <f t="shared" si="64"/>
        <v>0</v>
      </c>
      <c r="T76" s="2">
        <f t="shared" si="64"/>
        <v>0</v>
      </c>
      <c r="U76" s="2">
        <f t="shared" si="64"/>
        <v>0</v>
      </c>
      <c r="V76" s="2">
        <f t="shared" si="64"/>
        <v>0</v>
      </c>
      <c r="W76" s="2">
        <f t="shared" si="64"/>
        <v>52.21</v>
      </c>
      <c r="X76" s="2">
        <f t="shared" si="64"/>
        <v>0</v>
      </c>
      <c r="Y76" s="2">
        <f t="shared" si="64"/>
        <v>0</v>
      </c>
      <c r="Z76" s="2">
        <f t="shared" si="64"/>
        <v>0</v>
      </c>
      <c r="AA76" s="2">
        <f t="shared" si="64"/>
        <v>0</v>
      </c>
      <c r="AB76" s="2">
        <f t="shared" si="64"/>
        <v>352718.97</v>
      </c>
      <c r="AC76" s="2">
        <f t="shared" si="64"/>
        <v>352718.97</v>
      </c>
      <c r="AD76" s="2">
        <f t="shared" si="64"/>
        <v>0</v>
      </c>
      <c r="AE76" s="2">
        <f t="shared" si="64"/>
        <v>0</v>
      </c>
      <c r="AF76" s="2">
        <f t="shared" si="64"/>
        <v>0</v>
      </c>
      <c r="AG76" s="2">
        <f t="shared" si="64"/>
        <v>0</v>
      </c>
      <c r="AH76" s="2">
        <f t="shared" si="64"/>
        <v>0</v>
      </c>
      <c r="AI76" s="2">
        <f t="shared" si="64"/>
        <v>0</v>
      </c>
      <c r="AJ76" s="2">
        <f t="shared" si="64"/>
        <v>52.21</v>
      </c>
      <c r="AK76" s="2">
        <f t="shared" si="64"/>
        <v>0</v>
      </c>
      <c r="AL76" s="2">
        <f t="shared" si="64"/>
        <v>0</v>
      </c>
      <c r="AM76" s="2">
        <f t="shared" si="64"/>
        <v>0</v>
      </c>
      <c r="AN76" s="2">
        <f t="shared" si="64"/>
        <v>0</v>
      </c>
      <c r="AO76" s="2">
        <f t="shared" si="64"/>
        <v>0</v>
      </c>
      <c r="AP76" s="2">
        <f t="shared" si="64"/>
        <v>0</v>
      </c>
      <c r="AQ76" s="2">
        <f t="shared" si="64"/>
        <v>0</v>
      </c>
      <c r="AR76" s="2">
        <f t="shared" si="64"/>
        <v>352718.97</v>
      </c>
      <c r="AS76" s="2">
        <f t="shared" si="64"/>
        <v>51547.08</v>
      </c>
      <c r="AT76" s="2">
        <f t="shared" si="64"/>
        <v>301171.89</v>
      </c>
      <c r="AU76" s="2">
        <f t="shared" ref="AU76:BZ76" si="65">AU87</f>
        <v>0</v>
      </c>
      <c r="AV76" s="2">
        <f t="shared" si="65"/>
        <v>352718.97</v>
      </c>
      <c r="AW76" s="2">
        <f t="shared" si="65"/>
        <v>352718.97</v>
      </c>
      <c r="AX76" s="2">
        <f t="shared" si="65"/>
        <v>0</v>
      </c>
      <c r="AY76" s="2">
        <f t="shared" si="65"/>
        <v>352718.97</v>
      </c>
      <c r="AZ76" s="2">
        <f t="shared" si="65"/>
        <v>0</v>
      </c>
      <c r="BA76" s="2">
        <f t="shared" si="65"/>
        <v>0</v>
      </c>
      <c r="BB76" s="2">
        <f t="shared" si="65"/>
        <v>0</v>
      </c>
      <c r="BC76" s="2">
        <f t="shared" si="65"/>
        <v>0</v>
      </c>
      <c r="BD76" s="2">
        <f t="shared" si="65"/>
        <v>0</v>
      </c>
      <c r="BE76" s="2">
        <f t="shared" si="65"/>
        <v>0</v>
      </c>
      <c r="BF76" s="2">
        <f t="shared" si="65"/>
        <v>0</v>
      </c>
      <c r="BG76" s="2">
        <f t="shared" si="65"/>
        <v>0</v>
      </c>
      <c r="BH76" s="2">
        <f t="shared" si="65"/>
        <v>0</v>
      </c>
      <c r="BI76" s="2">
        <f t="shared" si="65"/>
        <v>0</v>
      </c>
      <c r="BJ76" s="2">
        <f t="shared" si="65"/>
        <v>0</v>
      </c>
      <c r="BK76" s="2">
        <f t="shared" si="65"/>
        <v>0</v>
      </c>
      <c r="BL76" s="2">
        <f t="shared" si="65"/>
        <v>0</v>
      </c>
      <c r="BM76" s="2">
        <f t="shared" si="65"/>
        <v>0</v>
      </c>
      <c r="BN76" s="2">
        <f t="shared" si="65"/>
        <v>0</v>
      </c>
      <c r="BO76" s="2">
        <f t="shared" si="65"/>
        <v>0</v>
      </c>
      <c r="BP76" s="2">
        <f t="shared" si="65"/>
        <v>0</v>
      </c>
      <c r="BQ76" s="2">
        <f t="shared" si="65"/>
        <v>0</v>
      </c>
      <c r="BR76" s="2">
        <f t="shared" si="65"/>
        <v>0</v>
      </c>
      <c r="BS76" s="2">
        <f t="shared" si="65"/>
        <v>0</v>
      </c>
      <c r="BT76" s="2">
        <f t="shared" si="65"/>
        <v>0</v>
      </c>
      <c r="BU76" s="2">
        <f t="shared" si="65"/>
        <v>0</v>
      </c>
      <c r="BV76" s="2">
        <f t="shared" si="65"/>
        <v>0</v>
      </c>
      <c r="BW76" s="2">
        <f t="shared" si="65"/>
        <v>0</v>
      </c>
      <c r="BX76" s="2">
        <f t="shared" si="65"/>
        <v>0</v>
      </c>
      <c r="BY76" s="2">
        <f t="shared" si="65"/>
        <v>0</v>
      </c>
      <c r="BZ76" s="2">
        <f t="shared" si="65"/>
        <v>0</v>
      </c>
      <c r="CA76" s="2">
        <f t="shared" ref="CA76:DF76" si="66">CA87</f>
        <v>352718.97</v>
      </c>
      <c r="CB76" s="2">
        <f t="shared" si="66"/>
        <v>51547.08</v>
      </c>
      <c r="CC76" s="2">
        <f t="shared" si="66"/>
        <v>301171.89</v>
      </c>
      <c r="CD76" s="2">
        <f t="shared" si="66"/>
        <v>0</v>
      </c>
      <c r="CE76" s="2">
        <f t="shared" si="66"/>
        <v>352718.97</v>
      </c>
      <c r="CF76" s="2">
        <f t="shared" si="66"/>
        <v>352718.97</v>
      </c>
      <c r="CG76" s="2">
        <f t="shared" si="66"/>
        <v>0</v>
      </c>
      <c r="CH76" s="2">
        <f t="shared" si="66"/>
        <v>352718.97</v>
      </c>
      <c r="CI76" s="2">
        <f t="shared" si="66"/>
        <v>0</v>
      </c>
      <c r="CJ76" s="2">
        <f t="shared" si="66"/>
        <v>0</v>
      </c>
      <c r="CK76" s="2">
        <f t="shared" si="66"/>
        <v>0</v>
      </c>
      <c r="CL76" s="2">
        <f t="shared" si="66"/>
        <v>0</v>
      </c>
      <c r="CM76" s="2">
        <f t="shared" si="66"/>
        <v>0</v>
      </c>
      <c r="CN76" s="2">
        <f t="shared" si="66"/>
        <v>0</v>
      </c>
      <c r="CO76" s="2">
        <f t="shared" si="66"/>
        <v>0</v>
      </c>
      <c r="CP76" s="2">
        <f t="shared" si="66"/>
        <v>0</v>
      </c>
      <c r="CQ76" s="2">
        <f t="shared" si="66"/>
        <v>0</v>
      </c>
      <c r="CR76" s="2">
        <f t="shared" si="66"/>
        <v>0</v>
      </c>
      <c r="CS76" s="2">
        <f t="shared" si="66"/>
        <v>0</v>
      </c>
      <c r="CT76" s="2">
        <f t="shared" si="66"/>
        <v>0</v>
      </c>
      <c r="CU76" s="2">
        <f t="shared" si="66"/>
        <v>0</v>
      </c>
      <c r="CV76" s="2">
        <f t="shared" si="66"/>
        <v>0</v>
      </c>
      <c r="CW76" s="2">
        <f t="shared" si="66"/>
        <v>0</v>
      </c>
      <c r="CX76" s="2">
        <f t="shared" si="66"/>
        <v>0</v>
      </c>
      <c r="CY76" s="2">
        <f t="shared" si="66"/>
        <v>0</v>
      </c>
      <c r="CZ76" s="2">
        <f t="shared" si="66"/>
        <v>0</v>
      </c>
      <c r="DA76" s="2">
        <f t="shared" si="66"/>
        <v>0</v>
      </c>
      <c r="DB76" s="2">
        <f t="shared" si="66"/>
        <v>0</v>
      </c>
      <c r="DC76" s="2">
        <f t="shared" si="66"/>
        <v>0</v>
      </c>
      <c r="DD76" s="2">
        <f t="shared" si="66"/>
        <v>0</v>
      </c>
      <c r="DE76" s="2">
        <f t="shared" si="66"/>
        <v>0</v>
      </c>
      <c r="DF76" s="2">
        <f t="shared" si="66"/>
        <v>0</v>
      </c>
      <c r="DG76" s="3">
        <f t="shared" ref="DG76:EL76" si="67">DG87</f>
        <v>0</v>
      </c>
      <c r="DH76" s="3">
        <f t="shared" si="67"/>
        <v>0</v>
      </c>
      <c r="DI76" s="3">
        <f t="shared" si="67"/>
        <v>0</v>
      </c>
      <c r="DJ76" s="3">
        <f t="shared" si="67"/>
        <v>0</v>
      </c>
      <c r="DK76" s="3">
        <f t="shared" si="67"/>
        <v>0</v>
      </c>
      <c r="DL76" s="3">
        <f t="shared" si="67"/>
        <v>0</v>
      </c>
      <c r="DM76" s="3">
        <f t="shared" si="67"/>
        <v>0</v>
      </c>
      <c r="DN76" s="3">
        <f t="shared" si="67"/>
        <v>0</v>
      </c>
      <c r="DO76" s="3">
        <f t="shared" si="67"/>
        <v>0</v>
      </c>
      <c r="DP76" s="3">
        <f t="shared" si="67"/>
        <v>0</v>
      </c>
      <c r="DQ76" s="3">
        <f t="shared" si="67"/>
        <v>0</v>
      </c>
      <c r="DR76" s="3">
        <f t="shared" si="67"/>
        <v>0</v>
      </c>
      <c r="DS76" s="3">
        <f t="shared" si="67"/>
        <v>0</v>
      </c>
      <c r="DT76" s="3">
        <f t="shared" si="67"/>
        <v>0</v>
      </c>
      <c r="DU76" s="3">
        <f t="shared" si="67"/>
        <v>0</v>
      </c>
      <c r="DV76" s="3">
        <f t="shared" si="67"/>
        <v>0</v>
      </c>
      <c r="DW76" s="3">
        <f t="shared" si="67"/>
        <v>0</v>
      </c>
      <c r="DX76" s="3">
        <f t="shared" si="67"/>
        <v>0</v>
      </c>
      <c r="DY76" s="3">
        <f t="shared" si="67"/>
        <v>0</v>
      </c>
      <c r="DZ76" s="3">
        <f t="shared" si="67"/>
        <v>0</v>
      </c>
      <c r="EA76" s="3">
        <f t="shared" si="67"/>
        <v>0</v>
      </c>
      <c r="EB76" s="3">
        <f t="shared" si="67"/>
        <v>0</v>
      </c>
      <c r="EC76" s="3">
        <f t="shared" si="67"/>
        <v>0</v>
      </c>
      <c r="ED76" s="3">
        <f t="shared" si="67"/>
        <v>0</v>
      </c>
      <c r="EE76" s="3">
        <f t="shared" si="67"/>
        <v>0</v>
      </c>
      <c r="EF76" s="3">
        <f t="shared" si="67"/>
        <v>0</v>
      </c>
      <c r="EG76" s="3">
        <f t="shared" si="67"/>
        <v>0</v>
      </c>
      <c r="EH76" s="3">
        <f t="shared" si="67"/>
        <v>0</v>
      </c>
      <c r="EI76" s="3">
        <f t="shared" si="67"/>
        <v>0</v>
      </c>
      <c r="EJ76" s="3">
        <f t="shared" si="67"/>
        <v>0</v>
      </c>
      <c r="EK76" s="3">
        <f t="shared" si="67"/>
        <v>0</v>
      </c>
      <c r="EL76" s="3">
        <f t="shared" si="67"/>
        <v>0</v>
      </c>
      <c r="EM76" s="3">
        <f t="shared" ref="EM76:FR76" si="68">EM87</f>
        <v>0</v>
      </c>
      <c r="EN76" s="3">
        <f t="shared" si="68"/>
        <v>0</v>
      </c>
      <c r="EO76" s="3">
        <f t="shared" si="68"/>
        <v>0</v>
      </c>
      <c r="EP76" s="3">
        <f t="shared" si="68"/>
        <v>0</v>
      </c>
      <c r="EQ76" s="3">
        <f t="shared" si="68"/>
        <v>0</v>
      </c>
      <c r="ER76" s="3">
        <f t="shared" si="68"/>
        <v>0</v>
      </c>
      <c r="ES76" s="3">
        <f t="shared" si="68"/>
        <v>0</v>
      </c>
      <c r="ET76" s="3">
        <f t="shared" si="68"/>
        <v>0</v>
      </c>
      <c r="EU76" s="3">
        <f t="shared" si="68"/>
        <v>0</v>
      </c>
      <c r="EV76" s="3">
        <f t="shared" si="68"/>
        <v>0</v>
      </c>
      <c r="EW76" s="3">
        <f t="shared" si="68"/>
        <v>0</v>
      </c>
      <c r="EX76" s="3">
        <f t="shared" si="68"/>
        <v>0</v>
      </c>
      <c r="EY76" s="3">
        <f t="shared" si="68"/>
        <v>0</v>
      </c>
      <c r="EZ76" s="3">
        <f t="shared" si="68"/>
        <v>0</v>
      </c>
      <c r="FA76" s="3">
        <f t="shared" si="68"/>
        <v>0</v>
      </c>
      <c r="FB76" s="3">
        <f t="shared" si="68"/>
        <v>0</v>
      </c>
      <c r="FC76" s="3">
        <f t="shared" si="68"/>
        <v>0</v>
      </c>
      <c r="FD76" s="3">
        <f t="shared" si="68"/>
        <v>0</v>
      </c>
      <c r="FE76" s="3">
        <f t="shared" si="68"/>
        <v>0</v>
      </c>
      <c r="FF76" s="3">
        <f t="shared" si="68"/>
        <v>0</v>
      </c>
      <c r="FG76" s="3">
        <f t="shared" si="68"/>
        <v>0</v>
      </c>
      <c r="FH76" s="3">
        <f t="shared" si="68"/>
        <v>0</v>
      </c>
      <c r="FI76" s="3">
        <f t="shared" si="68"/>
        <v>0</v>
      </c>
      <c r="FJ76" s="3">
        <f t="shared" si="68"/>
        <v>0</v>
      </c>
      <c r="FK76" s="3">
        <f t="shared" si="68"/>
        <v>0</v>
      </c>
      <c r="FL76" s="3">
        <f t="shared" si="68"/>
        <v>0</v>
      </c>
      <c r="FM76" s="3">
        <f t="shared" si="68"/>
        <v>0</v>
      </c>
      <c r="FN76" s="3">
        <f t="shared" si="68"/>
        <v>0</v>
      </c>
      <c r="FO76" s="3">
        <f t="shared" si="68"/>
        <v>0</v>
      </c>
      <c r="FP76" s="3">
        <f t="shared" si="68"/>
        <v>0</v>
      </c>
      <c r="FQ76" s="3">
        <f t="shared" si="68"/>
        <v>0</v>
      </c>
      <c r="FR76" s="3">
        <f t="shared" si="68"/>
        <v>0</v>
      </c>
      <c r="FS76" s="3">
        <f t="shared" ref="FS76:GX76" si="69">FS87</f>
        <v>0</v>
      </c>
      <c r="FT76" s="3">
        <f t="shared" si="69"/>
        <v>0</v>
      </c>
      <c r="FU76" s="3">
        <f t="shared" si="69"/>
        <v>0</v>
      </c>
      <c r="FV76" s="3">
        <f t="shared" si="69"/>
        <v>0</v>
      </c>
      <c r="FW76" s="3">
        <f t="shared" si="69"/>
        <v>0</v>
      </c>
      <c r="FX76" s="3">
        <f t="shared" si="69"/>
        <v>0</v>
      </c>
      <c r="FY76" s="3">
        <f t="shared" si="69"/>
        <v>0</v>
      </c>
      <c r="FZ76" s="3">
        <f t="shared" si="69"/>
        <v>0</v>
      </c>
      <c r="GA76" s="3">
        <f t="shared" si="69"/>
        <v>0</v>
      </c>
      <c r="GB76" s="3">
        <f t="shared" si="69"/>
        <v>0</v>
      </c>
      <c r="GC76" s="3">
        <f t="shared" si="69"/>
        <v>0</v>
      </c>
      <c r="GD76" s="3">
        <f t="shared" si="69"/>
        <v>0</v>
      </c>
      <c r="GE76" s="3">
        <f t="shared" si="69"/>
        <v>0</v>
      </c>
      <c r="GF76" s="3">
        <f t="shared" si="69"/>
        <v>0</v>
      </c>
      <c r="GG76" s="3">
        <f t="shared" si="69"/>
        <v>0</v>
      </c>
      <c r="GH76" s="3">
        <f t="shared" si="69"/>
        <v>0</v>
      </c>
      <c r="GI76" s="3">
        <f t="shared" si="69"/>
        <v>0</v>
      </c>
      <c r="GJ76" s="3">
        <f t="shared" si="69"/>
        <v>0</v>
      </c>
      <c r="GK76" s="3">
        <f t="shared" si="69"/>
        <v>0</v>
      </c>
      <c r="GL76" s="3">
        <f t="shared" si="69"/>
        <v>0</v>
      </c>
      <c r="GM76" s="3">
        <f t="shared" si="69"/>
        <v>0</v>
      </c>
      <c r="GN76" s="3">
        <f t="shared" si="69"/>
        <v>0</v>
      </c>
      <c r="GO76" s="3">
        <f t="shared" si="69"/>
        <v>0</v>
      </c>
      <c r="GP76" s="3">
        <f t="shared" si="69"/>
        <v>0</v>
      </c>
      <c r="GQ76" s="3">
        <f t="shared" si="69"/>
        <v>0</v>
      </c>
      <c r="GR76" s="3">
        <f t="shared" si="69"/>
        <v>0</v>
      </c>
      <c r="GS76" s="3">
        <f t="shared" si="69"/>
        <v>0</v>
      </c>
      <c r="GT76" s="3">
        <f t="shared" si="69"/>
        <v>0</v>
      </c>
      <c r="GU76" s="3">
        <f t="shared" si="69"/>
        <v>0</v>
      </c>
      <c r="GV76" s="3">
        <f t="shared" si="69"/>
        <v>0</v>
      </c>
      <c r="GW76" s="3">
        <f t="shared" si="69"/>
        <v>0</v>
      </c>
      <c r="GX76" s="3">
        <f t="shared" si="69"/>
        <v>0</v>
      </c>
    </row>
    <row r="78" spans="1:245" x14ac:dyDescent="0.2">
      <c r="A78">
        <v>17</v>
      </c>
      <c r="B78">
        <v>1</v>
      </c>
      <c r="E78" t="s">
        <v>125</v>
      </c>
      <c r="F78" t="s">
        <v>126</v>
      </c>
      <c r="G78" t="s">
        <v>127</v>
      </c>
      <c r="H78" t="s">
        <v>19</v>
      </c>
      <c r="I78">
        <f>ROUND(1020/1000,9)</f>
        <v>1.02</v>
      </c>
      <c r="J78">
        <v>0</v>
      </c>
      <c r="K78">
        <f>ROUND(1020/1000,9)</f>
        <v>1.02</v>
      </c>
      <c r="O78">
        <f t="shared" ref="O78:O85" si="70">ROUND(CP78,2)</f>
        <v>301171.89</v>
      </c>
      <c r="P78">
        <f t="shared" ref="P78:P85" si="71">ROUND(CQ78*I78,2)</f>
        <v>301171.89</v>
      </c>
      <c r="Q78">
        <f t="shared" ref="Q78:Q85" si="72">ROUND(CR78*I78,2)</f>
        <v>0</v>
      </c>
      <c r="R78">
        <f t="shared" ref="R78:R85" si="73">ROUND(CS78*I78,2)</f>
        <v>0</v>
      </c>
      <c r="S78">
        <f t="shared" ref="S78:S85" si="74">ROUND(CT78*I78,2)</f>
        <v>0</v>
      </c>
      <c r="T78">
        <f t="shared" ref="T78:T85" si="75">ROUND(CU78*I78,2)</f>
        <v>0</v>
      </c>
      <c r="U78">
        <f t="shared" ref="U78:U85" si="76">CV78*I78</f>
        <v>0</v>
      </c>
      <c r="V78">
        <f t="shared" ref="V78:V85" si="77">CW78*I78</f>
        <v>0</v>
      </c>
      <c r="W78">
        <f t="shared" ref="W78:W85" si="78">ROUND(CX78*I78,2)</f>
        <v>50.6</v>
      </c>
      <c r="X78">
        <f t="shared" ref="X78:Y85" si="79">ROUND(CY78,2)</f>
        <v>0</v>
      </c>
      <c r="Y78">
        <f t="shared" si="79"/>
        <v>0</v>
      </c>
      <c r="AA78">
        <v>101966262</v>
      </c>
      <c r="AB78">
        <f t="shared" ref="AB78:AB85" si="80">ROUND((AC78+AD78+AF78),6)</f>
        <v>68033.77</v>
      </c>
      <c r="AC78">
        <f t="shared" ref="AC78:AC85" si="81">ROUND((ES78),6)</f>
        <v>68033.77</v>
      </c>
      <c r="AD78">
        <f t="shared" ref="AD78:AD85" si="82">ROUND((((ET78)-(EU78))+AE78),6)</f>
        <v>0</v>
      </c>
      <c r="AE78">
        <f t="shared" ref="AE78:AF85" si="83">ROUND((EU78),6)</f>
        <v>0</v>
      </c>
      <c r="AF78">
        <f t="shared" si="83"/>
        <v>0</v>
      </c>
      <c r="AG78">
        <f t="shared" ref="AG78:AG85" si="84">ROUND((AP78),6)</f>
        <v>0</v>
      </c>
      <c r="AH78">
        <f t="shared" ref="AH78:AI85" si="85">(EW78)</f>
        <v>0</v>
      </c>
      <c r="AI78">
        <f t="shared" si="85"/>
        <v>0</v>
      </c>
      <c r="AJ78">
        <f t="shared" ref="AJ78:AJ85" si="86">(AS78)</f>
        <v>49.61</v>
      </c>
      <c r="AK78">
        <v>68033.77</v>
      </c>
      <c r="AL78">
        <v>68033.77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49.61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4.34</v>
      </c>
      <c r="BD78" t="s">
        <v>4</v>
      </c>
      <c r="BE78" t="s">
        <v>4</v>
      </c>
      <c r="BF78" t="s">
        <v>4</v>
      </c>
      <c r="BG78" t="s">
        <v>4</v>
      </c>
      <c r="BH78">
        <v>3</v>
      </c>
      <c r="BI78">
        <v>2</v>
      </c>
      <c r="BJ78" t="s">
        <v>128</v>
      </c>
      <c r="BM78">
        <v>500002</v>
      </c>
      <c r="BN78">
        <v>0</v>
      </c>
      <c r="BO78" t="s">
        <v>126</v>
      </c>
      <c r="BP78">
        <v>1</v>
      </c>
      <c r="BQ78">
        <v>12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0</v>
      </c>
      <c r="CA78">
        <v>0</v>
      </c>
      <c r="CB78" t="s">
        <v>4</v>
      </c>
      <c r="CE78">
        <v>0</v>
      </c>
      <c r="CF78">
        <v>0</v>
      </c>
      <c r="CG78">
        <v>0</v>
      </c>
      <c r="CM78">
        <v>0</v>
      </c>
      <c r="CN78" t="s">
        <v>4</v>
      </c>
      <c r="CO78">
        <v>0</v>
      </c>
      <c r="CP78">
        <f t="shared" ref="CP78:CP85" si="87">(P78+Q78+S78)</f>
        <v>301171.89</v>
      </c>
      <c r="CQ78">
        <f t="shared" ref="CQ78:CQ85" si="88">AC78*BC78</f>
        <v>295266.56180000002</v>
      </c>
      <c r="CR78">
        <f t="shared" ref="CR78:CR85" si="89">AD78*BB78</f>
        <v>0</v>
      </c>
      <c r="CS78">
        <f t="shared" ref="CS78:CS85" si="90">AE78*BS78</f>
        <v>0</v>
      </c>
      <c r="CT78">
        <f t="shared" ref="CT78:CT85" si="91">AF78*BA78</f>
        <v>0</v>
      </c>
      <c r="CU78">
        <f t="shared" ref="CU78:CX85" si="92">AG78</f>
        <v>0</v>
      </c>
      <c r="CV78">
        <f t="shared" si="92"/>
        <v>0</v>
      </c>
      <c r="CW78">
        <f t="shared" si="92"/>
        <v>0</v>
      </c>
      <c r="CX78">
        <f t="shared" si="92"/>
        <v>49.61</v>
      </c>
      <c r="CY78">
        <f t="shared" ref="CY78:CY85" si="93">(((S78+R78)*AT78)/100)</f>
        <v>0</v>
      </c>
      <c r="CZ78">
        <f t="shared" ref="CZ78:CZ85" si="94">(((S78+R78)*AU78)/100)</f>
        <v>0</v>
      </c>
      <c r="DC78" t="s">
        <v>4</v>
      </c>
      <c r="DD78" t="s">
        <v>4</v>
      </c>
      <c r="DE78" t="s">
        <v>4</v>
      </c>
      <c r="DF78" t="s">
        <v>4</v>
      </c>
      <c r="DG78" t="s">
        <v>4</v>
      </c>
      <c r="DH78" t="s">
        <v>4</v>
      </c>
      <c r="DI78" t="s">
        <v>4</v>
      </c>
      <c r="DJ78" t="s">
        <v>4</v>
      </c>
      <c r="DK78" t="s">
        <v>4</v>
      </c>
      <c r="DL78" t="s">
        <v>4</v>
      </c>
      <c r="DM78" t="s">
        <v>4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19</v>
      </c>
      <c r="DW78" t="s">
        <v>21</v>
      </c>
      <c r="DX78">
        <v>1</v>
      </c>
      <c r="DZ78" t="s">
        <v>4</v>
      </c>
      <c r="EA78" t="s">
        <v>4</v>
      </c>
      <c r="EB78" t="s">
        <v>4</v>
      </c>
      <c r="EC78" t="s">
        <v>4</v>
      </c>
      <c r="EE78">
        <v>102577078</v>
      </c>
      <c r="EF78">
        <v>12</v>
      </c>
      <c r="EG78" t="s">
        <v>129</v>
      </c>
      <c r="EH78">
        <v>0</v>
      </c>
      <c r="EI78" t="s">
        <v>4</v>
      </c>
      <c r="EJ78">
        <v>2</v>
      </c>
      <c r="EK78">
        <v>500002</v>
      </c>
      <c r="EL78" t="s">
        <v>130</v>
      </c>
      <c r="EM78" t="s">
        <v>131</v>
      </c>
      <c r="EO78" t="s">
        <v>4</v>
      </c>
      <c r="EQ78">
        <v>0</v>
      </c>
      <c r="ER78">
        <v>68033.77</v>
      </c>
      <c r="ES78">
        <v>68033.77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 t="shared" ref="FR78:FR85" si="95">ROUND(IF(AND(BH78=3,BI78=3),P78,0),2)</f>
        <v>0</v>
      </c>
      <c r="FS78">
        <v>0</v>
      </c>
      <c r="FX78">
        <v>0</v>
      </c>
      <c r="FY78">
        <v>0</v>
      </c>
      <c r="GA78" t="s">
        <v>4</v>
      </c>
      <c r="GD78">
        <v>1</v>
      </c>
      <c r="GF78">
        <v>486147211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ref="GL78:GL85" si="96">ROUND(IF(AND(BH78=3,BI78=3,FS78&lt;&gt;0),P78,0),2)</f>
        <v>0</v>
      </c>
      <c r="GM78">
        <f t="shared" ref="GM78:GM85" si="97">ROUND(O78+X78+Y78,2)+GX78</f>
        <v>301171.89</v>
      </c>
      <c r="GN78">
        <f t="shared" ref="GN78:GN85" si="98">IF(OR(BI78=0,BI78=1),ROUND(O78+X78+Y78,2),0)</f>
        <v>0</v>
      </c>
      <c r="GO78">
        <f t="shared" ref="GO78:GO85" si="99">IF(BI78=2,ROUND(O78+X78+Y78,2),0)</f>
        <v>301171.89</v>
      </c>
      <c r="GP78">
        <f t="shared" ref="GP78:GP85" si="100">IF(BI78=4,ROUND(O78+X78+Y78,2)+GX78,0)</f>
        <v>0</v>
      </c>
      <c r="GR78">
        <v>0</v>
      </c>
      <c r="GS78">
        <v>3</v>
      </c>
      <c r="GT78">
        <v>0</v>
      </c>
      <c r="GU78" t="s">
        <v>4</v>
      </c>
      <c r="GV78">
        <f t="shared" ref="GV78:GV85" si="101">ROUND((GT78),6)</f>
        <v>0</v>
      </c>
      <c r="GW78">
        <v>1</v>
      </c>
      <c r="GX78">
        <f t="shared" ref="GX78:GX85" si="102">ROUND(HC78*I78,2)</f>
        <v>0</v>
      </c>
      <c r="HA78">
        <v>0</v>
      </c>
      <c r="HB78">
        <v>0</v>
      </c>
      <c r="HC78">
        <f t="shared" ref="HC78:HC85" si="103">GV78*GW78</f>
        <v>0</v>
      </c>
      <c r="HE78" t="s">
        <v>4</v>
      </c>
      <c r="HF78" t="s">
        <v>4</v>
      </c>
      <c r="HM78" t="s">
        <v>4</v>
      </c>
      <c r="HN78" t="s">
        <v>4</v>
      </c>
      <c r="HO78" t="s">
        <v>4</v>
      </c>
      <c r="HP78" t="s">
        <v>4</v>
      </c>
      <c r="HQ78" t="s">
        <v>4</v>
      </c>
      <c r="IK78">
        <v>0</v>
      </c>
    </row>
    <row r="79" spans="1:245" x14ac:dyDescent="0.2">
      <c r="A79">
        <v>17</v>
      </c>
      <c r="B79">
        <v>1</v>
      </c>
      <c r="E79" t="s">
        <v>132</v>
      </c>
      <c r="F79" t="s">
        <v>43</v>
      </c>
      <c r="G79" t="s">
        <v>44</v>
      </c>
      <c r="H79" t="s">
        <v>45</v>
      </c>
      <c r="I79">
        <v>25</v>
      </c>
      <c r="J79">
        <v>0</v>
      </c>
      <c r="K79">
        <v>25</v>
      </c>
      <c r="O79">
        <f t="shared" si="70"/>
        <v>10594.78</v>
      </c>
      <c r="P79">
        <f t="shared" si="71"/>
        <v>10594.78</v>
      </c>
      <c r="Q79">
        <f t="shared" si="72"/>
        <v>0</v>
      </c>
      <c r="R79">
        <f t="shared" si="73"/>
        <v>0</v>
      </c>
      <c r="S79">
        <f t="shared" si="74"/>
        <v>0</v>
      </c>
      <c r="T79">
        <f t="shared" si="75"/>
        <v>0</v>
      </c>
      <c r="U79">
        <f t="shared" si="76"/>
        <v>0</v>
      </c>
      <c r="V79">
        <f t="shared" si="77"/>
        <v>0</v>
      </c>
      <c r="W79">
        <f t="shared" si="78"/>
        <v>0.25</v>
      </c>
      <c r="X79">
        <f t="shared" si="79"/>
        <v>0</v>
      </c>
      <c r="Y79">
        <f t="shared" si="79"/>
        <v>0</v>
      </c>
      <c r="AA79">
        <v>101966262</v>
      </c>
      <c r="AB79">
        <f t="shared" si="80"/>
        <v>239.43</v>
      </c>
      <c r="AC79">
        <f t="shared" si="81"/>
        <v>239.43</v>
      </c>
      <c r="AD79">
        <f t="shared" si="82"/>
        <v>0</v>
      </c>
      <c r="AE79">
        <f t="shared" si="83"/>
        <v>0</v>
      </c>
      <c r="AF79">
        <f t="shared" si="83"/>
        <v>0</v>
      </c>
      <c r="AG79">
        <f t="shared" si="84"/>
        <v>0</v>
      </c>
      <c r="AH79">
        <f t="shared" si="85"/>
        <v>0</v>
      </c>
      <c r="AI79">
        <f t="shared" si="85"/>
        <v>0</v>
      </c>
      <c r="AJ79">
        <f t="shared" si="86"/>
        <v>0.01</v>
      </c>
      <c r="AK79">
        <v>239.43</v>
      </c>
      <c r="AL79">
        <v>239.43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0.01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1.77</v>
      </c>
      <c r="BD79" t="s">
        <v>4</v>
      </c>
      <c r="BE79" t="s">
        <v>4</v>
      </c>
      <c r="BF79" t="s">
        <v>4</v>
      </c>
      <c r="BG79" t="s">
        <v>4</v>
      </c>
      <c r="BH79">
        <v>3</v>
      </c>
      <c r="BI79">
        <v>1</v>
      </c>
      <c r="BJ79" t="s">
        <v>46</v>
      </c>
      <c r="BM79">
        <v>500001</v>
      </c>
      <c r="BN79">
        <v>0</v>
      </c>
      <c r="BO79" t="s">
        <v>43</v>
      </c>
      <c r="BP79">
        <v>1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4</v>
      </c>
      <c r="BZ79">
        <v>0</v>
      </c>
      <c r="CA79">
        <v>0</v>
      </c>
      <c r="CB79" t="s">
        <v>4</v>
      </c>
      <c r="CE79">
        <v>0</v>
      </c>
      <c r="CF79">
        <v>0</v>
      </c>
      <c r="CG79">
        <v>0</v>
      </c>
      <c r="CM79">
        <v>0</v>
      </c>
      <c r="CN79" t="s">
        <v>4</v>
      </c>
      <c r="CO79">
        <v>0</v>
      </c>
      <c r="CP79">
        <f t="shared" si="87"/>
        <v>10594.78</v>
      </c>
      <c r="CQ79">
        <f t="shared" si="88"/>
        <v>423.79110000000003</v>
      </c>
      <c r="CR79">
        <f t="shared" si="89"/>
        <v>0</v>
      </c>
      <c r="CS79">
        <f t="shared" si="90"/>
        <v>0</v>
      </c>
      <c r="CT79">
        <f t="shared" si="91"/>
        <v>0</v>
      </c>
      <c r="CU79">
        <f t="shared" si="92"/>
        <v>0</v>
      </c>
      <c r="CV79">
        <f t="shared" si="92"/>
        <v>0</v>
      </c>
      <c r="CW79">
        <f t="shared" si="92"/>
        <v>0</v>
      </c>
      <c r="CX79">
        <f t="shared" si="92"/>
        <v>0.01</v>
      </c>
      <c r="CY79">
        <f t="shared" si="93"/>
        <v>0</v>
      </c>
      <c r="CZ79">
        <f t="shared" si="94"/>
        <v>0</v>
      </c>
      <c r="DC79" t="s">
        <v>4</v>
      </c>
      <c r="DD79" t="s">
        <v>4</v>
      </c>
      <c r="DE79" t="s">
        <v>4</v>
      </c>
      <c r="DF79" t="s">
        <v>4</v>
      </c>
      <c r="DG79" t="s">
        <v>4</v>
      </c>
      <c r="DH79" t="s">
        <v>4</v>
      </c>
      <c r="DI79" t="s">
        <v>4</v>
      </c>
      <c r="DJ79" t="s">
        <v>4</v>
      </c>
      <c r="DK79" t="s">
        <v>4</v>
      </c>
      <c r="DL79" t="s">
        <v>4</v>
      </c>
      <c r="DM79" t="s">
        <v>4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45</v>
      </c>
      <c r="DW79" t="s">
        <v>45</v>
      </c>
      <c r="DX79">
        <v>1</v>
      </c>
      <c r="DZ79" t="s">
        <v>4</v>
      </c>
      <c r="EA79" t="s">
        <v>4</v>
      </c>
      <c r="EB79" t="s">
        <v>4</v>
      </c>
      <c r="EC79" t="s">
        <v>4</v>
      </c>
      <c r="EE79">
        <v>102577077</v>
      </c>
      <c r="EF79">
        <v>8</v>
      </c>
      <c r="EG79" t="s">
        <v>133</v>
      </c>
      <c r="EH79">
        <v>0</v>
      </c>
      <c r="EI79" t="s">
        <v>4</v>
      </c>
      <c r="EJ79">
        <v>1</v>
      </c>
      <c r="EK79">
        <v>500001</v>
      </c>
      <c r="EL79" t="s">
        <v>134</v>
      </c>
      <c r="EM79" t="s">
        <v>135</v>
      </c>
      <c r="EO79" t="s">
        <v>4</v>
      </c>
      <c r="EQ79">
        <v>0</v>
      </c>
      <c r="ER79">
        <v>239.43</v>
      </c>
      <c r="ES79">
        <v>239.43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95"/>
        <v>0</v>
      </c>
      <c r="FS79">
        <v>0</v>
      </c>
      <c r="FX79">
        <v>0</v>
      </c>
      <c r="FY79">
        <v>0</v>
      </c>
      <c r="GA79" t="s">
        <v>4</v>
      </c>
      <c r="GD79">
        <v>1</v>
      </c>
      <c r="GF79">
        <v>321864152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96"/>
        <v>0</v>
      </c>
      <c r="GM79">
        <f t="shared" si="97"/>
        <v>10594.78</v>
      </c>
      <c r="GN79">
        <f t="shared" si="98"/>
        <v>10594.78</v>
      </c>
      <c r="GO79">
        <f t="shared" si="99"/>
        <v>0</v>
      </c>
      <c r="GP79">
        <f t="shared" si="100"/>
        <v>0</v>
      </c>
      <c r="GR79">
        <v>0</v>
      </c>
      <c r="GS79">
        <v>3</v>
      </c>
      <c r="GT79">
        <v>0</v>
      </c>
      <c r="GU79" t="s">
        <v>4</v>
      </c>
      <c r="GV79">
        <f t="shared" si="101"/>
        <v>0</v>
      </c>
      <c r="GW79">
        <v>1</v>
      </c>
      <c r="GX79">
        <f t="shared" si="102"/>
        <v>0</v>
      </c>
      <c r="HA79">
        <v>0</v>
      </c>
      <c r="HB79">
        <v>0</v>
      </c>
      <c r="HC79">
        <f t="shared" si="103"/>
        <v>0</v>
      </c>
      <c r="HE79" t="s">
        <v>4</v>
      </c>
      <c r="HF79" t="s">
        <v>4</v>
      </c>
      <c r="HM79" t="s">
        <v>4</v>
      </c>
      <c r="HN79" t="s">
        <v>4</v>
      </c>
      <c r="HO79" t="s">
        <v>4</v>
      </c>
      <c r="HP79" t="s">
        <v>4</v>
      </c>
      <c r="HQ79" t="s">
        <v>4</v>
      </c>
      <c r="IK79">
        <v>0</v>
      </c>
    </row>
    <row r="80" spans="1:245" x14ac:dyDescent="0.2">
      <c r="A80">
        <v>17</v>
      </c>
      <c r="B80">
        <v>1</v>
      </c>
      <c r="E80" t="s">
        <v>136</v>
      </c>
      <c r="F80" t="s">
        <v>48</v>
      </c>
      <c r="G80" t="s">
        <v>49</v>
      </c>
      <c r="H80" t="s">
        <v>45</v>
      </c>
      <c r="I80">
        <v>33</v>
      </c>
      <c r="J80">
        <v>0</v>
      </c>
      <c r="K80">
        <v>33</v>
      </c>
      <c r="O80">
        <f t="shared" si="70"/>
        <v>17897.64</v>
      </c>
      <c r="P80">
        <f t="shared" si="71"/>
        <v>17897.64</v>
      </c>
      <c r="Q80">
        <f t="shared" si="72"/>
        <v>0</v>
      </c>
      <c r="R80">
        <f t="shared" si="73"/>
        <v>0</v>
      </c>
      <c r="S80">
        <f t="shared" si="74"/>
        <v>0</v>
      </c>
      <c r="T80">
        <f t="shared" si="75"/>
        <v>0</v>
      </c>
      <c r="U80">
        <f t="shared" si="76"/>
        <v>0</v>
      </c>
      <c r="V80">
        <f t="shared" si="77"/>
        <v>0</v>
      </c>
      <c r="W80">
        <f t="shared" si="78"/>
        <v>0.66</v>
      </c>
      <c r="X80">
        <f t="shared" si="79"/>
        <v>0</v>
      </c>
      <c r="Y80">
        <f t="shared" si="79"/>
        <v>0</v>
      </c>
      <c r="AA80">
        <v>101966262</v>
      </c>
      <c r="AB80">
        <f t="shared" si="80"/>
        <v>73.89</v>
      </c>
      <c r="AC80">
        <f t="shared" si="81"/>
        <v>73.89</v>
      </c>
      <c r="AD80">
        <f t="shared" si="82"/>
        <v>0</v>
      </c>
      <c r="AE80">
        <f t="shared" si="83"/>
        <v>0</v>
      </c>
      <c r="AF80">
        <f t="shared" si="83"/>
        <v>0</v>
      </c>
      <c r="AG80">
        <f t="shared" si="84"/>
        <v>0</v>
      </c>
      <c r="AH80">
        <f t="shared" si="85"/>
        <v>0</v>
      </c>
      <c r="AI80">
        <f t="shared" si="85"/>
        <v>0</v>
      </c>
      <c r="AJ80">
        <f t="shared" si="86"/>
        <v>0.02</v>
      </c>
      <c r="AK80">
        <v>73.89</v>
      </c>
      <c r="AL80">
        <v>73.89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0.02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7.34</v>
      </c>
      <c r="BD80" t="s">
        <v>4</v>
      </c>
      <c r="BE80" t="s">
        <v>4</v>
      </c>
      <c r="BF80" t="s">
        <v>4</v>
      </c>
      <c r="BG80" t="s">
        <v>4</v>
      </c>
      <c r="BH80">
        <v>3</v>
      </c>
      <c r="BI80">
        <v>1</v>
      </c>
      <c r="BJ80" t="s">
        <v>50</v>
      </c>
      <c r="BM80">
        <v>500001</v>
      </c>
      <c r="BN80">
        <v>0</v>
      </c>
      <c r="BO80" t="s">
        <v>48</v>
      </c>
      <c r="BP80">
        <v>1</v>
      </c>
      <c r="BQ80">
        <v>8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</v>
      </c>
      <c r="BZ80">
        <v>0</v>
      </c>
      <c r="CA80">
        <v>0</v>
      </c>
      <c r="CB80" t="s">
        <v>4</v>
      </c>
      <c r="CE80">
        <v>0</v>
      </c>
      <c r="CF80">
        <v>0</v>
      </c>
      <c r="CG80">
        <v>0</v>
      </c>
      <c r="CM80">
        <v>0</v>
      </c>
      <c r="CN80" t="s">
        <v>4</v>
      </c>
      <c r="CO80">
        <v>0</v>
      </c>
      <c r="CP80">
        <f t="shared" si="87"/>
        <v>17897.64</v>
      </c>
      <c r="CQ80">
        <f t="shared" si="88"/>
        <v>542.35259999999994</v>
      </c>
      <c r="CR80">
        <f t="shared" si="89"/>
        <v>0</v>
      </c>
      <c r="CS80">
        <f t="shared" si="90"/>
        <v>0</v>
      </c>
      <c r="CT80">
        <f t="shared" si="91"/>
        <v>0</v>
      </c>
      <c r="CU80">
        <f t="shared" si="92"/>
        <v>0</v>
      </c>
      <c r="CV80">
        <f t="shared" si="92"/>
        <v>0</v>
      </c>
      <c r="CW80">
        <f t="shared" si="92"/>
        <v>0</v>
      </c>
      <c r="CX80">
        <f t="shared" si="92"/>
        <v>0.02</v>
      </c>
      <c r="CY80">
        <f t="shared" si="93"/>
        <v>0</v>
      </c>
      <c r="CZ80">
        <f t="shared" si="94"/>
        <v>0</v>
      </c>
      <c r="DC80" t="s">
        <v>4</v>
      </c>
      <c r="DD80" t="s">
        <v>4</v>
      </c>
      <c r="DE80" t="s">
        <v>4</v>
      </c>
      <c r="DF80" t="s">
        <v>4</v>
      </c>
      <c r="DG80" t="s">
        <v>4</v>
      </c>
      <c r="DH80" t="s">
        <v>4</v>
      </c>
      <c r="DI80" t="s">
        <v>4</v>
      </c>
      <c r="DJ80" t="s">
        <v>4</v>
      </c>
      <c r="DK80" t="s">
        <v>4</v>
      </c>
      <c r="DL80" t="s">
        <v>4</v>
      </c>
      <c r="DM80" t="s">
        <v>4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45</v>
      </c>
      <c r="DW80" t="s">
        <v>45</v>
      </c>
      <c r="DX80">
        <v>1</v>
      </c>
      <c r="DZ80" t="s">
        <v>4</v>
      </c>
      <c r="EA80" t="s">
        <v>4</v>
      </c>
      <c r="EB80" t="s">
        <v>4</v>
      </c>
      <c r="EC80" t="s">
        <v>4</v>
      </c>
      <c r="EE80">
        <v>102577077</v>
      </c>
      <c r="EF80">
        <v>8</v>
      </c>
      <c r="EG80" t="s">
        <v>133</v>
      </c>
      <c r="EH80">
        <v>0</v>
      </c>
      <c r="EI80" t="s">
        <v>4</v>
      </c>
      <c r="EJ80">
        <v>1</v>
      </c>
      <c r="EK80">
        <v>500001</v>
      </c>
      <c r="EL80" t="s">
        <v>134</v>
      </c>
      <c r="EM80" t="s">
        <v>135</v>
      </c>
      <c r="EO80" t="s">
        <v>4</v>
      </c>
      <c r="EQ80">
        <v>0</v>
      </c>
      <c r="ER80">
        <v>73.89</v>
      </c>
      <c r="ES80">
        <v>73.89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 t="shared" si="95"/>
        <v>0</v>
      </c>
      <c r="FS80">
        <v>0</v>
      </c>
      <c r="FX80">
        <v>0</v>
      </c>
      <c r="FY80">
        <v>0</v>
      </c>
      <c r="GA80" t="s">
        <v>4</v>
      </c>
      <c r="GD80">
        <v>1</v>
      </c>
      <c r="GF80">
        <v>-556928425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6"/>
        <v>0</v>
      </c>
      <c r="GM80">
        <f t="shared" si="97"/>
        <v>17897.64</v>
      </c>
      <c r="GN80">
        <f t="shared" si="98"/>
        <v>17897.64</v>
      </c>
      <c r="GO80">
        <f t="shared" si="99"/>
        <v>0</v>
      </c>
      <c r="GP80">
        <f t="shared" si="100"/>
        <v>0</v>
      </c>
      <c r="GR80">
        <v>0</v>
      </c>
      <c r="GS80">
        <v>3</v>
      </c>
      <c r="GT80">
        <v>0</v>
      </c>
      <c r="GU80" t="s">
        <v>4</v>
      </c>
      <c r="GV80">
        <f t="shared" si="101"/>
        <v>0</v>
      </c>
      <c r="GW80">
        <v>1</v>
      </c>
      <c r="GX80">
        <f t="shared" si="102"/>
        <v>0</v>
      </c>
      <c r="HA80">
        <v>0</v>
      </c>
      <c r="HB80">
        <v>0</v>
      </c>
      <c r="HC80">
        <f t="shared" si="103"/>
        <v>0</v>
      </c>
      <c r="HE80" t="s">
        <v>4</v>
      </c>
      <c r="HF80" t="s">
        <v>4</v>
      </c>
      <c r="HM80" t="s">
        <v>4</v>
      </c>
      <c r="HN80" t="s">
        <v>4</v>
      </c>
      <c r="HO80" t="s">
        <v>4</v>
      </c>
      <c r="HP80" t="s">
        <v>4</v>
      </c>
      <c r="HQ80" t="s">
        <v>4</v>
      </c>
      <c r="IK80">
        <v>0</v>
      </c>
    </row>
    <row r="81" spans="1:245" x14ac:dyDescent="0.2">
      <c r="A81">
        <v>17</v>
      </c>
      <c r="B81">
        <v>1</v>
      </c>
      <c r="E81" t="s">
        <v>137</v>
      </c>
      <c r="F81" t="s">
        <v>31</v>
      </c>
      <c r="G81" t="s">
        <v>32</v>
      </c>
      <c r="H81" t="s">
        <v>28</v>
      </c>
      <c r="I81">
        <f>ROUND(356/100,9)</f>
        <v>3.56</v>
      </c>
      <c r="J81">
        <v>0</v>
      </c>
      <c r="K81">
        <f>ROUND(356/100,9)</f>
        <v>3.56</v>
      </c>
      <c r="O81">
        <f t="shared" si="70"/>
        <v>1949.1</v>
      </c>
      <c r="P81">
        <f t="shared" si="71"/>
        <v>1949.1</v>
      </c>
      <c r="Q81">
        <f t="shared" si="72"/>
        <v>0</v>
      </c>
      <c r="R81">
        <f t="shared" si="73"/>
        <v>0</v>
      </c>
      <c r="S81">
        <f t="shared" si="74"/>
        <v>0</v>
      </c>
      <c r="T81">
        <f t="shared" si="75"/>
        <v>0</v>
      </c>
      <c r="U81">
        <f t="shared" si="76"/>
        <v>0</v>
      </c>
      <c r="V81">
        <f t="shared" si="77"/>
        <v>0</v>
      </c>
      <c r="W81">
        <f t="shared" si="78"/>
        <v>0.18</v>
      </c>
      <c r="X81">
        <f t="shared" si="79"/>
        <v>0</v>
      </c>
      <c r="Y81">
        <f t="shared" si="79"/>
        <v>0</v>
      </c>
      <c r="AA81">
        <v>101966262</v>
      </c>
      <c r="AB81">
        <f t="shared" si="80"/>
        <v>73</v>
      </c>
      <c r="AC81">
        <f t="shared" si="81"/>
        <v>73</v>
      </c>
      <c r="AD81">
        <f t="shared" si="82"/>
        <v>0</v>
      </c>
      <c r="AE81">
        <f t="shared" si="83"/>
        <v>0</v>
      </c>
      <c r="AF81">
        <f t="shared" si="83"/>
        <v>0</v>
      </c>
      <c r="AG81">
        <f t="shared" si="84"/>
        <v>0</v>
      </c>
      <c r="AH81">
        <f t="shared" si="85"/>
        <v>0</v>
      </c>
      <c r="AI81">
        <f t="shared" si="85"/>
        <v>0</v>
      </c>
      <c r="AJ81">
        <f t="shared" si="86"/>
        <v>0.05</v>
      </c>
      <c r="AK81">
        <v>73</v>
      </c>
      <c r="AL81">
        <v>73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0.05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7.5</v>
      </c>
      <c r="BD81" t="s">
        <v>4</v>
      </c>
      <c r="BE81" t="s">
        <v>4</v>
      </c>
      <c r="BF81" t="s">
        <v>4</v>
      </c>
      <c r="BG81" t="s">
        <v>4</v>
      </c>
      <c r="BH81">
        <v>3</v>
      </c>
      <c r="BI81">
        <v>1</v>
      </c>
      <c r="BJ81" t="s">
        <v>33</v>
      </c>
      <c r="BM81">
        <v>500001</v>
      </c>
      <c r="BN81">
        <v>0</v>
      </c>
      <c r="BO81" t="s">
        <v>31</v>
      </c>
      <c r="BP81">
        <v>1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4</v>
      </c>
      <c r="BZ81">
        <v>0</v>
      </c>
      <c r="CA81">
        <v>0</v>
      </c>
      <c r="CB81" t="s">
        <v>4</v>
      </c>
      <c r="CE81">
        <v>0</v>
      </c>
      <c r="CF81">
        <v>0</v>
      </c>
      <c r="CG81">
        <v>0</v>
      </c>
      <c r="CM81">
        <v>0</v>
      </c>
      <c r="CN81" t="s">
        <v>4</v>
      </c>
      <c r="CO81">
        <v>0</v>
      </c>
      <c r="CP81">
        <f t="shared" si="87"/>
        <v>1949.1</v>
      </c>
      <c r="CQ81">
        <f t="shared" si="88"/>
        <v>547.5</v>
      </c>
      <c r="CR81">
        <f t="shared" si="89"/>
        <v>0</v>
      </c>
      <c r="CS81">
        <f t="shared" si="90"/>
        <v>0</v>
      </c>
      <c r="CT81">
        <f t="shared" si="91"/>
        <v>0</v>
      </c>
      <c r="CU81">
        <f t="shared" si="92"/>
        <v>0</v>
      </c>
      <c r="CV81">
        <f t="shared" si="92"/>
        <v>0</v>
      </c>
      <c r="CW81">
        <f t="shared" si="92"/>
        <v>0</v>
      </c>
      <c r="CX81">
        <f t="shared" si="92"/>
        <v>0.05</v>
      </c>
      <c r="CY81">
        <f t="shared" si="93"/>
        <v>0</v>
      </c>
      <c r="CZ81">
        <f t="shared" si="94"/>
        <v>0</v>
      </c>
      <c r="DC81" t="s">
        <v>4</v>
      </c>
      <c r="DD81" t="s">
        <v>4</v>
      </c>
      <c r="DE81" t="s">
        <v>4</v>
      </c>
      <c r="DF81" t="s">
        <v>4</v>
      </c>
      <c r="DG81" t="s">
        <v>4</v>
      </c>
      <c r="DH81" t="s">
        <v>4</v>
      </c>
      <c r="DI81" t="s">
        <v>4</v>
      </c>
      <c r="DJ81" t="s">
        <v>4</v>
      </c>
      <c r="DK81" t="s">
        <v>4</v>
      </c>
      <c r="DL81" t="s">
        <v>4</v>
      </c>
      <c r="DM81" t="s">
        <v>4</v>
      </c>
      <c r="DN81">
        <v>0</v>
      </c>
      <c r="DO81">
        <v>0</v>
      </c>
      <c r="DP81">
        <v>1</v>
      </c>
      <c r="DQ81">
        <v>1</v>
      </c>
      <c r="DU81">
        <v>1010</v>
      </c>
      <c r="DV81" t="s">
        <v>28</v>
      </c>
      <c r="DW81" t="s">
        <v>28</v>
      </c>
      <c r="DX81">
        <v>100</v>
      </c>
      <c r="DZ81" t="s">
        <v>4</v>
      </c>
      <c r="EA81" t="s">
        <v>4</v>
      </c>
      <c r="EB81" t="s">
        <v>4</v>
      </c>
      <c r="EC81" t="s">
        <v>4</v>
      </c>
      <c r="EE81">
        <v>102577077</v>
      </c>
      <c r="EF81">
        <v>8</v>
      </c>
      <c r="EG81" t="s">
        <v>133</v>
      </c>
      <c r="EH81">
        <v>0</v>
      </c>
      <c r="EI81" t="s">
        <v>4</v>
      </c>
      <c r="EJ81">
        <v>1</v>
      </c>
      <c r="EK81">
        <v>500001</v>
      </c>
      <c r="EL81" t="s">
        <v>134</v>
      </c>
      <c r="EM81" t="s">
        <v>135</v>
      </c>
      <c r="EO81" t="s">
        <v>4</v>
      </c>
      <c r="EQ81">
        <v>0</v>
      </c>
      <c r="ER81">
        <v>73</v>
      </c>
      <c r="ES81">
        <v>73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95"/>
        <v>0</v>
      </c>
      <c r="FS81">
        <v>0</v>
      </c>
      <c r="FX81">
        <v>0</v>
      </c>
      <c r="FY81">
        <v>0</v>
      </c>
      <c r="GA81" t="s">
        <v>4</v>
      </c>
      <c r="GD81">
        <v>1</v>
      </c>
      <c r="GF81">
        <v>-2043474731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96"/>
        <v>0</v>
      </c>
      <c r="GM81">
        <f t="shared" si="97"/>
        <v>1949.1</v>
      </c>
      <c r="GN81">
        <f t="shared" si="98"/>
        <v>1949.1</v>
      </c>
      <c r="GO81">
        <f t="shared" si="99"/>
        <v>0</v>
      </c>
      <c r="GP81">
        <f t="shared" si="100"/>
        <v>0</v>
      </c>
      <c r="GR81">
        <v>0</v>
      </c>
      <c r="GS81">
        <v>3</v>
      </c>
      <c r="GT81">
        <v>0</v>
      </c>
      <c r="GU81" t="s">
        <v>4</v>
      </c>
      <c r="GV81">
        <f t="shared" si="101"/>
        <v>0</v>
      </c>
      <c r="GW81">
        <v>1</v>
      </c>
      <c r="GX81">
        <f t="shared" si="102"/>
        <v>0</v>
      </c>
      <c r="HA81">
        <v>0</v>
      </c>
      <c r="HB81">
        <v>0</v>
      </c>
      <c r="HC81">
        <f t="shared" si="103"/>
        <v>0</v>
      </c>
      <c r="HE81" t="s">
        <v>4</v>
      </c>
      <c r="HF81" t="s">
        <v>4</v>
      </c>
      <c r="HM81" t="s">
        <v>4</v>
      </c>
      <c r="HN81" t="s">
        <v>4</v>
      </c>
      <c r="HO81" t="s">
        <v>4</v>
      </c>
      <c r="HP81" t="s">
        <v>4</v>
      </c>
      <c r="HQ81" t="s">
        <v>4</v>
      </c>
      <c r="IK81">
        <v>0</v>
      </c>
    </row>
    <row r="82" spans="1:245" x14ac:dyDescent="0.2">
      <c r="A82">
        <v>17</v>
      </c>
      <c r="B82">
        <v>1</v>
      </c>
      <c r="E82" t="s">
        <v>138</v>
      </c>
      <c r="F82" t="s">
        <v>52</v>
      </c>
      <c r="G82" t="s">
        <v>53</v>
      </c>
      <c r="H82" t="s">
        <v>54</v>
      </c>
      <c r="I82">
        <v>3.4</v>
      </c>
      <c r="J82">
        <v>0</v>
      </c>
      <c r="K82">
        <v>3.4</v>
      </c>
      <c r="O82">
        <f t="shared" si="70"/>
        <v>13971.6</v>
      </c>
      <c r="P82">
        <f t="shared" si="71"/>
        <v>13971.6</v>
      </c>
      <c r="Q82">
        <f t="shared" si="72"/>
        <v>0</v>
      </c>
      <c r="R82">
        <f t="shared" si="73"/>
        <v>0</v>
      </c>
      <c r="S82">
        <f t="shared" si="74"/>
        <v>0</v>
      </c>
      <c r="T82">
        <f t="shared" si="75"/>
        <v>0</v>
      </c>
      <c r="U82">
        <f t="shared" si="76"/>
        <v>0</v>
      </c>
      <c r="V82">
        <f t="shared" si="77"/>
        <v>0</v>
      </c>
      <c r="W82">
        <f t="shared" si="78"/>
        <v>0.44</v>
      </c>
      <c r="X82">
        <f t="shared" si="79"/>
        <v>0</v>
      </c>
      <c r="Y82">
        <f t="shared" si="79"/>
        <v>0</v>
      </c>
      <c r="AA82">
        <v>101966262</v>
      </c>
      <c r="AB82">
        <f t="shared" si="80"/>
        <v>235.22</v>
      </c>
      <c r="AC82">
        <f t="shared" si="81"/>
        <v>235.22</v>
      </c>
      <c r="AD82">
        <f t="shared" si="82"/>
        <v>0</v>
      </c>
      <c r="AE82">
        <f t="shared" si="83"/>
        <v>0</v>
      </c>
      <c r="AF82">
        <f t="shared" si="83"/>
        <v>0</v>
      </c>
      <c r="AG82">
        <f t="shared" si="84"/>
        <v>0</v>
      </c>
      <c r="AH82">
        <f t="shared" si="85"/>
        <v>0</v>
      </c>
      <c r="AI82">
        <f t="shared" si="85"/>
        <v>0</v>
      </c>
      <c r="AJ82">
        <f t="shared" si="86"/>
        <v>0.13</v>
      </c>
      <c r="AK82">
        <v>235.22</v>
      </c>
      <c r="AL82">
        <v>235.22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0.13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17.47</v>
      </c>
      <c r="BD82" t="s">
        <v>4</v>
      </c>
      <c r="BE82" t="s">
        <v>4</v>
      </c>
      <c r="BF82" t="s">
        <v>4</v>
      </c>
      <c r="BG82" t="s">
        <v>4</v>
      </c>
      <c r="BH82">
        <v>3</v>
      </c>
      <c r="BI82">
        <v>1</v>
      </c>
      <c r="BJ82" t="s">
        <v>55</v>
      </c>
      <c r="BM82">
        <v>500001</v>
      </c>
      <c r="BN82">
        <v>0</v>
      </c>
      <c r="BO82" t="s">
        <v>52</v>
      </c>
      <c r="BP82">
        <v>1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4</v>
      </c>
      <c r="BZ82">
        <v>0</v>
      </c>
      <c r="CA82">
        <v>0</v>
      </c>
      <c r="CB82" t="s">
        <v>4</v>
      </c>
      <c r="CE82">
        <v>0</v>
      </c>
      <c r="CF82">
        <v>0</v>
      </c>
      <c r="CG82">
        <v>0</v>
      </c>
      <c r="CM82">
        <v>0</v>
      </c>
      <c r="CN82" t="s">
        <v>4</v>
      </c>
      <c r="CO82">
        <v>0</v>
      </c>
      <c r="CP82">
        <f t="shared" si="87"/>
        <v>13971.6</v>
      </c>
      <c r="CQ82">
        <f t="shared" si="88"/>
        <v>4109.2933999999996</v>
      </c>
      <c r="CR82">
        <f t="shared" si="89"/>
        <v>0</v>
      </c>
      <c r="CS82">
        <f t="shared" si="90"/>
        <v>0</v>
      </c>
      <c r="CT82">
        <f t="shared" si="91"/>
        <v>0</v>
      </c>
      <c r="CU82">
        <f t="shared" si="92"/>
        <v>0</v>
      </c>
      <c r="CV82">
        <f t="shared" si="92"/>
        <v>0</v>
      </c>
      <c r="CW82">
        <f t="shared" si="92"/>
        <v>0</v>
      </c>
      <c r="CX82">
        <f t="shared" si="92"/>
        <v>0.13</v>
      </c>
      <c r="CY82">
        <f t="shared" si="93"/>
        <v>0</v>
      </c>
      <c r="CZ82">
        <f t="shared" si="94"/>
        <v>0</v>
      </c>
      <c r="DC82" t="s">
        <v>4</v>
      </c>
      <c r="DD82" t="s">
        <v>4</v>
      </c>
      <c r="DE82" t="s">
        <v>4</v>
      </c>
      <c r="DF82" t="s">
        <v>4</v>
      </c>
      <c r="DG82" t="s">
        <v>4</v>
      </c>
      <c r="DH82" t="s">
        <v>4</v>
      </c>
      <c r="DI82" t="s">
        <v>4</v>
      </c>
      <c r="DJ82" t="s">
        <v>4</v>
      </c>
      <c r="DK82" t="s">
        <v>4</v>
      </c>
      <c r="DL82" t="s">
        <v>4</v>
      </c>
      <c r="DM82" t="s">
        <v>4</v>
      </c>
      <c r="DN82">
        <v>0</v>
      </c>
      <c r="DO82">
        <v>0</v>
      </c>
      <c r="DP82">
        <v>1</v>
      </c>
      <c r="DQ82">
        <v>1</v>
      </c>
      <c r="DU82">
        <v>1010</v>
      </c>
      <c r="DV82" t="s">
        <v>54</v>
      </c>
      <c r="DW82" t="s">
        <v>54</v>
      </c>
      <c r="DX82">
        <v>1</v>
      </c>
      <c r="DZ82" t="s">
        <v>4</v>
      </c>
      <c r="EA82" t="s">
        <v>4</v>
      </c>
      <c r="EB82" t="s">
        <v>4</v>
      </c>
      <c r="EC82" t="s">
        <v>4</v>
      </c>
      <c r="EE82">
        <v>102577077</v>
      </c>
      <c r="EF82">
        <v>8</v>
      </c>
      <c r="EG82" t="s">
        <v>133</v>
      </c>
      <c r="EH82">
        <v>0</v>
      </c>
      <c r="EI82" t="s">
        <v>4</v>
      </c>
      <c r="EJ82">
        <v>1</v>
      </c>
      <c r="EK82">
        <v>500001</v>
      </c>
      <c r="EL82" t="s">
        <v>134</v>
      </c>
      <c r="EM82" t="s">
        <v>135</v>
      </c>
      <c r="EO82" t="s">
        <v>4</v>
      </c>
      <c r="EQ82">
        <v>0</v>
      </c>
      <c r="ER82">
        <v>235.22</v>
      </c>
      <c r="ES82">
        <v>235.22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f t="shared" si="95"/>
        <v>0</v>
      </c>
      <c r="FS82">
        <v>0</v>
      </c>
      <c r="FX82">
        <v>0</v>
      </c>
      <c r="FY82">
        <v>0</v>
      </c>
      <c r="GA82" t="s">
        <v>4</v>
      </c>
      <c r="GD82">
        <v>1</v>
      </c>
      <c r="GF82">
        <v>-1660160253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6"/>
        <v>0</v>
      </c>
      <c r="GM82">
        <f t="shared" si="97"/>
        <v>13971.6</v>
      </c>
      <c r="GN82">
        <f t="shared" si="98"/>
        <v>13971.6</v>
      </c>
      <c r="GO82">
        <f t="shared" si="99"/>
        <v>0</v>
      </c>
      <c r="GP82">
        <f t="shared" si="100"/>
        <v>0</v>
      </c>
      <c r="GR82">
        <v>0</v>
      </c>
      <c r="GS82">
        <v>3</v>
      </c>
      <c r="GT82">
        <v>0</v>
      </c>
      <c r="GU82" t="s">
        <v>4</v>
      </c>
      <c r="GV82">
        <f t="shared" si="101"/>
        <v>0</v>
      </c>
      <c r="GW82">
        <v>1</v>
      </c>
      <c r="GX82">
        <f t="shared" si="102"/>
        <v>0</v>
      </c>
      <c r="HA82">
        <v>0</v>
      </c>
      <c r="HB82">
        <v>0</v>
      </c>
      <c r="HC82">
        <f t="shared" si="103"/>
        <v>0</v>
      </c>
      <c r="HE82" t="s">
        <v>4</v>
      </c>
      <c r="HF82" t="s">
        <v>4</v>
      </c>
      <c r="HM82" t="s">
        <v>4</v>
      </c>
      <c r="HN82" t="s">
        <v>4</v>
      </c>
      <c r="HO82" t="s">
        <v>4</v>
      </c>
      <c r="HP82" t="s">
        <v>4</v>
      </c>
      <c r="HQ82" t="s">
        <v>4</v>
      </c>
      <c r="IK82">
        <v>0</v>
      </c>
    </row>
    <row r="83" spans="1:245" x14ac:dyDescent="0.2">
      <c r="A83">
        <v>17</v>
      </c>
      <c r="B83">
        <v>1</v>
      </c>
      <c r="E83" t="s">
        <v>139</v>
      </c>
      <c r="F83" t="s">
        <v>57</v>
      </c>
      <c r="G83" t="s">
        <v>58</v>
      </c>
      <c r="H83" t="s">
        <v>28</v>
      </c>
      <c r="I83">
        <f>ROUND(133/100,9)</f>
        <v>1.33</v>
      </c>
      <c r="J83">
        <v>0</v>
      </c>
      <c r="K83">
        <f>ROUND(133/100,9)</f>
        <v>1.33</v>
      </c>
      <c r="O83">
        <f t="shared" si="70"/>
        <v>1977.24</v>
      </c>
      <c r="P83">
        <f t="shared" si="71"/>
        <v>1977.24</v>
      </c>
      <c r="Q83">
        <f t="shared" si="72"/>
        <v>0</v>
      </c>
      <c r="R83">
        <f t="shared" si="73"/>
        <v>0</v>
      </c>
      <c r="S83">
        <f t="shared" si="74"/>
        <v>0</v>
      </c>
      <c r="T83">
        <f t="shared" si="75"/>
        <v>0</v>
      </c>
      <c r="U83">
        <f t="shared" si="76"/>
        <v>0</v>
      </c>
      <c r="V83">
        <f t="shared" si="77"/>
        <v>0</v>
      </c>
      <c r="W83">
        <f t="shared" si="78"/>
        <v>0.04</v>
      </c>
      <c r="X83">
        <f t="shared" si="79"/>
        <v>0</v>
      </c>
      <c r="Y83">
        <f t="shared" si="79"/>
        <v>0</v>
      </c>
      <c r="AA83">
        <v>101966262</v>
      </c>
      <c r="AB83">
        <f t="shared" si="80"/>
        <v>165</v>
      </c>
      <c r="AC83">
        <f t="shared" si="81"/>
        <v>165</v>
      </c>
      <c r="AD83">
        <f t="shared" si="82"/>
        <v>0</v>
      </c>
      <c r="AE83">
        <f t="shared" si="83"/>
        <v>0</v>
      </c>
      <c r="AF83">
        <f t="shared" si="83"/>
        <v>0</v>
      </c>
      <c r="AG83">
        <f t="shared" si="84"/>
        <v>0</v>
      </c>
      <c r="AH83">
        <f t="shared" si="85"/>
        <v>0</v>
      </c>
      <c r="AI83">
        <f t="shared" si="85"/>
        <v>0</v>
      </c>
      <c r="AJ83">
        <f t="shared" si="86"/>
        <v>0.03</v>
      </c>
      <c r="AK83">
        <v>165</v>
      </c>
      <c r="AL83">
        <v>165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0.03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9.01</v>
      </c>
      <c r="BD83" t="s">
        <v>4</v>
      </c>
      <c r="BE83" t="s">
        <v>4</v>
      </c>
      <c r="BF83" t="s">
        <v>4</v>
      </c>
      <c r="BG83" t="s">
        <v>4</v>
      </c>
      <c r="BH83">
        <v>3</v>
      </c>
      <c r="BI83">
        <v>1</v>
      </c>
      <c r="BJ83" t="s">
        <v>59</v>
      </c>
      <c r="BM83">
        <v>500001</v>
      </c>
      <c r="BN83">
        <v>0</v>
      </c>
      <c r="BO83" t="s">
        <v>57</v>
      </c>
      <c r="BP83">
        <v>1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4</v>
      </c>
      <c r="BZ83">
        <v>0</v>
      </c>
      <c r="CA83">
        <v>0</v>
      </c>
      <c r="CB83" t="s">
        <v>4</v>
      </c>
      <c r="CE83">
        <v>0</v>
      </c>
      <c r="CF83">
        <v>0</v>
      </c>
      <c r="CG83">
        <v>0</v>
      </c>
      <c r="CM83">
        <v>0</v>
      </c>
      <c r="CN83" t="s">
        <v>4</v>
      </c>
      <c r="CO83">
        <v>0</v>
      </c>
      <c r="CP83">
        <f t="shared" si="87"/>
        <v>1977.24</v>
      </c>
      <c r="CQ83">
        <f t="shared" si="88"/>
        <v>1486.6499999999999</v>
      </c>
      <c r="CR83">
        <f t="shared" si="89"/>
        <v>0</v>
      </c>
      <c r="CS83">
        <f t="shared" si="90"/>
        <v>0</v>
      </c>
      <c r="CT83">
        <f t="shared" si="91"/>
        <v>0</v>
      </c>
      <c r="CU83">
        <f t="shared" si="92"/>
        <v>0</v>
      </c>
      <c r="CV83">
        <f t="shared" si="92"/>
        <v>0</v>
      </c>
      <c r="CW83">
        <f t="shared" si="92"/>
        <v>0</v>
      </c>
      <c r="CX83">
        <f t="shared" si="92"/>
        <v>0.03</v>
      </c>
      <c r="CY83">
        <f t="shared" si="93"/>
        <v>0</v>
      </c>
      <c r="CZ83">
        <f t="shared" si="94"/>
        <v>0</v>
      </c>
      <c r="DC83" t="s">
        <v>4</v>
      </c>
      <c r="DD83" t="s">
        <v>4</v>
      </c>
      <c r="DE83" t="s">
        <v>4</v>
      </c>
      <c r="DF83" t="s">
        <v>4</v>
      </c>
      <c r="DG83" t="s">
        <v>4</v>
      </c>
      <c r="DH83" t="s">
        <v>4</v>
      </c>
      <c r="DI83" t="s">
        <v>4</v>
      </c>
      <c r="DJ83" t="s">
        <v>4</v>
      </c>
      <c r="DK83" t="s">
        <v>4</v>
      </c>
      <c r="DL83" t="s">
        <v>4</v>
      </c>
      <c r="DM83" t="s">
        <v>4</v>
      </c>
      <c r="DN83">
        <v>0</v>
      </c>
      <c r="DO83">
        <v>0</v>
      </c>
      <c r="DP83">
        <v>1</v>
      </c>
      <c r="DQ83">
        <v>1</v>
      </c>
      <c r="DU83">
        <v>1010</v>
      </c>
      <c r="DV83" t="s">
        <v>28</v>
      </c>
      <c r="DW83" t="s">
        <v>28</v>
      </c>
      <c r="DX83">
        <v>100</v>
      </c>
      <c r="DZ83" t="s">
        <v>4</v>
      </c>
      <c r="EA83" t="s">
        <v>4</v>
      </c>
      <c r="EB83" t="s">
        <v>4</v>
      </c>
      <c r="EC83" t="s">
        <v>4</v>
      </c>
      <c r="EE83">
        <v>102577077</v>
      </c>
      <c r="EF83">
        <v>8</v>
      </c>
      <c r="EG83" t="s">
        <v>133</v>
      </c>
      <c r="EH83">
        <v>0</v>
      </c>
      <c r="EI83" t="s">
        <v>4</v>
      </c>
      <c r="EJ83">
        <v>1</v>
      </c>
      <c r="EK83">
        <v>500001</v>
      </c>
      <c r="EL83" t="s">
        <v>134</v>
      </c>
      <c r="EM83" t="s">
        <v>135</v>
      </c>
      <c r="EO83" t="s">
        <v>4</v>
      </c>
      <c r="EQ83">
        <v>0</v>
      </c>
      <c r="ER83">
        <v>165</v>
      </c>
      <c r="ES83">
        <v>165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 t="shared" si="95"/>
        <v>0</v>
      </c>
      <c r="FS83">
        <v>0</v>
      </c>
      <c r="FX83">
        <v>0</v>
      </c>
      <c r="FY83">
        <v>0</v>
      </c>
      <c r="GA83" t="s">
        <v>4</v>
      </c>
      <c r="GD83">
        <v>1</v>
      </c>
      <c r="GF83">
        <v>-1433713530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96"/>
        <v>0</v>
      </c>
      <c r="GM83">
        <f t="shared" si="97"/>
        <v>1977.24</v>
      </c>
      <c r="GN83">
        <f t="shared" si="98"/>
        <v>1977.24</v>
      </c>
      <c r="GO83">
        <f t="shared" si="99"/>
        <v>0</v>
      </c>
      <c r="GP83">
        <f t="shared" si="100"/>
        <v>0</v>
      </c>
      <c r="GR83">
        <v>0</v>
      </c>
      <c r="GS83">
        <v>3</v>
      </c>
      <c r="GT83">
        <v>0</v>
      </c>
      <c r="GU83" t="s">
        <v>4</v>
      </c>
      <c r="GV83">
        <f t="shared" si="101"/>
        <v>0</v>
      </c>
      <c r="GW83">
        <v>1</v>
      </c>
      <c r="GX83">
        <f t="shared" si="102"/>
        <v>0</v>
      </c>
      <c r="HA83">
        <v>0</v>
      </c>
      <c r="HB83">
        <v>0</v>
      </c>
      <c r="HC83">
        <f t="shared" si="103"/>
        <v>0</v>
      </c>
      <c r="HE83" t="s">
        <v>4</v>
      </c>
      <c r="HF83" t="s">
        <v>4</v>
      </c>
      <c r="HM83" t="s">
        <v>4</v>
      </c>
      <c r="HN83" t="s">
        <v>4</v>
      </c>
      <c r="HO83" t="s">
        <v>4</v>
      </c>
      <c r="HP83" t="s">
        <v>4</v>
      </c>
      <c r="HQ83" t="s">
        <v>4</v>
      </c>
      <c r="IK83">
        <v>0</v>
      </c>
    </row>
    <row r="84" spans="1:245" x14ac:dyDescent="0.2">
      <c r="A84">
        <v>17</v>
      </c>
      <c r="B84">
        <v>1</v>
      </c>
      <c r="E84" t="s">
        <v>140</v>
      </c>
      <c r="F84" t="s">
        <v>141</v>
      </c>
      <c r="G84" t="s">
        <v>142</v>
      </c>
      <c r="H84" t="s">
        <v>28</v>
      </c>
      <c r="I84">
        <f>ROUND(8/100,9)</f>
        <v>0.08</v>
      </c>
      <c r="J84">
        <v>0</v>
      </c>
      <c r="K84">
        <f>ROUND(8/100,9)</f>
        <v>0.08</v>
      </c>
      <c r="O84">
        <f t="shared" si="70"/>
        <v>1763.39</v>
      </c>
      <c r="P84">
        <f t="shared" si="71"/>
        <v>1763.39</v>
      </c>
      <c r="Q84">
        <f t="shared" si="72"/>
        <v>0</v>
      </c>
      <c r="R84">
        <f t="shared" si="73"/>
        <v>0</v>
      </c>
      <c r="S84">
        <f t="shared" si="74"/>
        <v>0</v>
      </c>
      <c r="T84">
        <f t="shared" si="75"/>
        <v>0</v>
      </c>
      <c r="U84">
        <f t="shared" si="76"/>
        <v>0</v>
      </c>
      <c r="V84">
        <f t="shared" si="77"/>
        <v>0</v>
      </c>
      <c r="W84">
        <f t="shared" si="78"/>
        <v>0.04</v>
      </c>
      <c r="X84">
        <f t="shared" si="79"/>
        <v>0</v>
      </c>
      <c r="Y84">
        <f t="shared" si="79"/>
        <v>0</v>
      </c>
      <c r="AA84">
        <v>101966262</v>
      </c>
      <c r="AB84">
        <f t="shared" si="80"/>
        <v>7472</v>
      </c>
      <c r="AC84">
        <f t="shared" si="81"/>
        <v>7472</v>
      </c>
      <c r="AD84">
        <f t="shared" si="82"/>
        <v>0</v>
      </c>
      <c r="AE84">
        <f t="shared" si="83"/>
        <v>0</v>
      </c>
      <c r="AF84">
        <f t="shared" si="83"/>
        <v>0</v>
      </c>
      <c r="AG84">
        <f t="shared" si="84"/>
        <v>0</v>
      </c>
      <c r="AH84">
        <f t="shared" si="85"/>
        <v>0</v>
      </c>
      <c r="AI84">
        <f t="shared" si="85"/>
        <v>0</v>
      </c>
      <c r="AJ84">
        <f t="shared" si="86"/>
        <v>0.55000000000000004</v>
      </c>
      <c r="AK84">
        <v>7472</v>
      </c>
      <c r="AL84">
        <v>7472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0.55000000000000004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2.95</v>
      </c>
      <c r="BD84" t="s">
        <v>4</v>
      </c>
      <c r="BE84" t="s">
        <v>4</v>
      </c>
      <c r="BF84" t="s">
        <v>4</v>
      </c>
      <c r="BG84" t="s">
        <v>4</v>
      </c>
      <c r="BH84">
        <v>3</v>
      </c>
      <c r="BI84">
        <v>1</v>
      </c>
      <c r="BJ84" t="s">
        <v>143</v>
      </c>
      <c r="BM84">
        <v>500001</v>
      </c>
      <c r="BN84">
        <v>0</v>
      </c>
      <c r="BO84" t="s">
        <v>141</v>
      </c>
      <c r="BP84">
        <v>1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4</v>
      </c>
      <c r="BZ84">
        <v>0</v>
      </c>
      <c r="CA84">
        <v>0</v>
      </c>
      <c r="CB84" t="s">
        <v>4</v>
      </c>
      <c r="CE84">
        <v>0</v>
      </c>
      <c r="CF84">
        <v>0</v>
      </c>
      <c r="CG84">
        <v>0</v>
      </c>
      <c r="CM84">
        <v>0</v>
      </c>
      <c r="CN84" t="s">
        <v>4</v>
      </c>
      <c r="CO84">
        <v>0</v>
      </c>
      <c r="CP84">
        <f t="shared" si="87"/>
        <v>1763.39</v>
      </c>
      <c r="CQ84">
        <f t="shared" si="88"/>
        <v>22042.400000000001</v>
      </c>
      <c r="CR84">
        <f t="shared" si="89"/>
        <v>0</v>
      </c>
      <c r="CS84">
        <f t="shared" si="90"/>
        <v>0</v>
      </c>
      <c r="CT84">
        <f t="shared" si="91"/>
        <v>0</v>
      </c>
      <c r="CU84">
        <f t="shared" si="92"/>
        <v>0</v>
      </c>
      <c r="CV84">
        <f t="shared" si="92"/>
        <v>0</v>
      </c>
      <c r="CW84">
        <f t="shared" si="92"/>
        <v>0</v>
      </c>
      <c r="CX84">
        <f t="shared" si="92"/>
        <v>0.55000000000000004</v>
      </c>
      <c r="CY84">
        <f t="shared" si="93"/>
        <v>0</v>
      </c>
      <c r="CZ84">
        <f t="shared" si="94"/>
        <v>0</v>
      </c>
      <c r="DC84" t="s">
        <v>4</v>
      </c>
      <c r="DD84" t="s">
        <v>4</v>
      </c>
      <c r="DE84" t="s">
        <v>4</v>
      </c>
      <c r="DF84" t="s">
        <v>4</v>
      </c>
      <c r="DG84" t="s">
        <v>4</v>
      </c>
      <c r="DH84" t="s">
        <v>4</v>
      </c>
      <c r="DI84" t="s">
        <v>4</v>
      </c>
      <c r="DJ84" t="s">
        <v>4</v>
      </c>
      <c r="DK84" t="s">
        <v>4</v>
      </c>
      <c r="DL84" t="s">
        <v>4</v>
      </c>
      <c r="DM84" t="s">
        <v>4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28</v>
      </c>
      <c r="DW84" t="s">
        <v>28</v>
      </c>
      <c r="DX84">
        <v>100</v>
      </c>
      <c r="DZ84" t="s">
        <v>4</v>
      </c>
      <c r="EA84" t="s">
        <v>4</v>
      </c>
      <c r="EB84" t="s">
        <v>4</v>
      </c>
      <c r="EC84" t="s">
        <v>4</v>
      </c>
      <c r="EE84">
        <v>102577077</v>
      </c>
      <c r="EF84">
        <v>8</v>
      </c>
      <c r="EG84" t="s">
        <v>133</v>
      </c>
      <c r="EH84">
        <v>0</v>
      </c>
      <c r="EI84" t="s">
        <v>4</v>
      </c>
      <c r="EJ84">
        <v>1</v>
      </c>
      <c r="EK84">
        <v>500001</v>
      </c>
      <c r="EL84" t="s">
        <v>134</v>
      </c>
      <c r="EM84" t="s">
        <v>135</v>
      </c>
      <c r="EO84" t="s">
        <v>4</v>
      </c>
      <c r="EQ84">
        <v>0</v>
      </c>
      <c r="ER84">
        <v>7472</v>
      </c>
      <c r="ES84">
        <v>7472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 t="shared" si="95"/>
        <v>0</v>
      </c>
      <c r="FS84">
        <v>0</v>
      </c>
      <c r="FX84">
        <v>0</v>
      </c>
      <c r="FY84">
        <v>0</v>
      </c>
      <c r="GA84" t="s">
        <v>4</v>
      </c>
      <c r="GD84">
        <v>1</v>
      </c>
      <c r="GF84">
        <v>-1132977424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6"/>
        <v>0</v>
      </c>
      <c r="GM84">
        <f t="shared" si="97"/>
        <v>1763.39</v>
      </c>
      <c r="GN84">
        <f t="shared" si="98"/>
        <v>1763.39</v>
      </c>
      <c r="GO84">
        <f t="shared" si="99"/>
        <v>0</v>
      </c>
      <c r="GP84">
        <f t="shared" si="100"/>
        <v>0</v>
      </c>
      <c r="GR84">
        <v>0</v>
      </c>
      <c r="GS84">
        <v>3</v>
      </c>
      <c r="GT84">
        <v>0</v>
      </c>
      <c r="GU84" t="s">
        <v>4</v>
      </c>
      <c r="GV84">
        <f t="shared" si="101"/>
        <v>0</v>
      </c>
      <c r="GW84">
        <v>1</v>
      </c>
      <c r="GX84">
        <f t="shared" si="102"/>
        <v>0</v>
      </c>
      <c r="HA84">
        <v>0</v>
      </c>
      <c r="HB84">
        <v>0</v>
      </c>
      <c r="HC84">
        <f t="shared" si="103"/>
        <v>0</v>
      </c>
      <c r="HE84" t="s">
        <v>4</v>
      </c>
      <c r="HF84" t="s">
        <v>4</v>
      </c>
      <c r="HM84" t="s">
        <v>4</v>
      </c>
      <c r="HN84" t="s">
        <v>4</v>
      </c>
      <c r="HO84" t="s">
        <v>4</v>
      </c>
      <c r="HP84" t="s">
        <v>4</v>
      </c>
      <c r="HQ84" t="s">
        <v>4</v>
      </c>
      <c r="IK84">
        <v>0</v>
      </c>
    </row>
    <row r="85" spans="1:245" x14ac:dyDescent="0.2">
      <c r="A85">
        <v>17</v>
      </c>
      <c r="B85">
        <v>1</v>
      </c>
      <c r="E85" t="s">
        <v>144</v>
      </c>
      <c r="F85" t="s">
        <v>145</v>
      </c>
      <c r="G85" t="s">
        <v>146</v>
      </c>
      <c r="H85" t="s">
        <v>147</v>
      </c>
      <c r="I85">
        <v>4</v>
      </c>
      <c r="J85">
        <v>0</v>
      </c>
      <c r="K85">
        <v>4</v>
      </c>
      <c r="O85">
        <f t="shared" si="70"/>
        <v>3393.33</v>
      </c>
      <c r="P85">
        <f t="shared" si="71"/>
        <v>3393.33</v>
      </c>
      <c r="Q85">
        <f t="shared" si="72"/>
        <v>0</v>
      </c>
      <c r="R85">
        <f t="shared" si="73"/>
        <v>0</v>
      </c>
      <c r="S85">
        <f t="shared" si="74"/>
        <v>0</v>
      </c>
      <c r="T85">
        <f t="shared" si="75"/>
        <v>0</v>
      </c>
      <c r="U85">
        <f t="shared" si="76"/>
        <v>0</v>
      </c>
      <c r="V85">
        <f t="shared" si="77"/>
        <v>0</v>
      </c>
      <c r="W85">
        <f t="shared" si="78"/>
        <v>0</v>
      </c>
      <c r="X85">
        <f t="shared" si="79"/>
        <v>0</v>
      </c>
      <c r="Y85">
        <f t="shared" si="79"/>
        <v>0</v>
      </c>
      <c r="AA85">
        <v>101966262</v>
      </c>
      <c r="AB85">
        <f t="shared" si="80"/>
        <v>113.87</v>
      </c>
      <c r="AC85">
        <f t="shared" si="81"/>
        <v>113.87</v>
      </c>
      <c r="AD85">
        <f t="shared" si="82"/>
        <v>0</v>
      </c>
      <c r="AE85">
        <f t="shared" si="83"/>
        <v>0</v>
      </c>
      <c r="AF85">
        <f t="shared" si="83"/>
        <v>0</v>
      </c>
      <c r="AG85">
        <f t="shared" si="84"/>
        <v>0</v>
      </c>
      <c r="AH85">
        <f t="shared" si="85"/>
        <v>0</v>
      </c>
      <c r="AI85">
        <f t="shared" si="85"/>
        <v>0</v>
      </c>
      <c r="AJ85">
        <f t="shared" si="86"/>
        <v>0</v>
      </c>
      <c r="AK85">
        <v>113.87</v>
      </c>
      <c r="AL85">
        <v>113.87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7.45</v>
      </c>
      <c r="BD85" t="s">
        <v>4</v>
      </c>
      <c r="BE85" t="s">
        <v>4</v>
      </c>
      <c r="BF85" t="s">
        <v>4</v>
      </c>
      <c r="BG85" t="s">
        <v>4</v>
      </c>
      <c r="BH85">
        <v>3</v>
      </c>
      <c r="BI85">
        <v>1</v>
      </c>
      <c r="BJ85" t="s">
        <v>4</v>
      </c>
      <c r="BM85">
        <v>1100</v>
      </c>
      <c r="BN85">
        <v>0</v>
      </c>
      <c r="BO85" t="s">
        <v>4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4</v>
      </c>
      <c r="BZ85">
        <v>0</v>
      </c>
      <c r="CA85">
        <v>0</v>
      </c>
      <c r="CB85" t="s">
        <v>4</v>
      </c>
      <c r="CE85">
        <v>0</v>
      </c>
      <c r="CF85">
        <v>0</v>
      </c>
      <c r="CG85">
        <v>0</v>
      </c>
      <c r="CM85">
        <v>0</v>
      </c>
      <c r="CN85" t="s">
        <v>4</v>
      </c>
      <c r="CO85">
        <v>0</v>
      </c>
      <c r="CP85">
        <f t="shared" si="87"/>
        <v>3393.33</v>
      </c>
      <c r="CQ85">
        <f t="shared" si="88"/>
        <v>848.33150000000001</v>
      </c>
      <c r="CR85">
        <f t="shared" si="89"/>
        <v>0</v>
      </c>
      <c r="CS85">
        <f t="shared" si="90"/>
        <v>0</v>
      </c>
      <c r="CT85">
        <f t="shared" si="91"/>
        <v>0</v>
      </c>
      <c r="CU85">
        <f t="shared" si="92"/>
        <v>0</v>
      </c>
      <c r="CV85">
        <f t="shared" si="92"/>
        <v>0</v>
      </c>
      <c r="CW85">
        <f t="shared" si="92"/>
        <v>0</v>
      </c>
      <c r="CX85">
        <f t="shared" si="92"/>
        <v>0</v>
      </c>
      <c r="CY85">
        <f t="shared" si="93"/>
        <v>0</v>
      </c>
      <c r="CZ85">
        <f t="shared" si="94"/>
        <v>0</v>
      </c>
      <c r="DC85" t="s">
        <v>4</v>
      </c>
      <c r="DD85" t="s">
        <v>4</v>
      </c>
      <c r="DE85" t="s">
        <v>4</v>
      </c>
      <c r="DF85" t="s">
        <v>4</v>
      </c>
      <c r="DG85" t="s">
        <v>4</v>
      </c>
      <c r="DH85" t="s">
        <v>4</v>
      </c>
      <c r="DI85" t="s">
        <v>4</v>
      </c>
      <c r="DJ85" t="s">
        <v>4</v>
      </c>
      <c r="DK85" t="s">
        <v>4</v>
      </c>
      <c r="DL85" t="s">
        <v>4</v>
      </c>
      <c r="DM85" t="s">
        <v>4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147</v>
      </c>
      <c r="DW85" t="s">
        <v>147</v>
      </c>
      <c r="DX85">
        <v>1</v>
      </c>
      <c r="DZ85" t="s">
        <v>4</v>
      </c>
      <c r="EA85" t="s">
        <v>4</v>
      </c>
      <c r="EB85" t="s">
        <v>4</v>
      </c>
      <c r="EC85" t="s">
        <v>4</v>
      </c>
      <c r="EE85">
        <v>102577324</v>
      </c>
      <c r="EF85">
        <v>8</v>
      </c>
      <c r="EG85" t="s">
        <v>133</v>
      </c>
      <c r="EH85">
        <v>0</v>
      </c>
      <c r="EI85" t="s">
        <v>4</v>
      </c>
      <c r="EJ85">
        <v>1</v>
      </c>
      <c r="EK85">
        <v>1100</v>
      </c>
      <c r="EL85" t="s">
        <v>148</v>
      </c>
      <c r="EM85" t="s">
        <v>149</v>
      </c>
      <c r="EO85" t="s">
        <v>4</v>
      </c>
      <c r="EQ85">
        <v>0</v>
      </c>
      <c r="ER85">
        <v>113.87</v>
      </c>
      <c r="ES85">
        <v>113.87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5</v>
      </c>
      <c r="FC85">
        <v>1</v>
      </c>
      <c r="FD85">
        <v>18</v>
      </c>
      <c r="FF85">
        <v>1018</v>
      </c>
      <c r="FQ85">
        <v>0</v>
      </c>
      <c r="FR85">
        <f t="shared" si="95"/>
        <v>0</v>
      </c>
      <c r="FS85">
        <v>0</v>
      </c>
      <c r="FX85">
        <v>0</v>
      </c>
      <c r="FY85">
        <v>0</v>
      </c>
      <c r="GA85" t="s">
        <v>150</v>
      </c>
      <c r="GD85">
        <v>1</v>
      </c>
      <c r="GF85">
        <v>1163187986</v>
      </c>
      <c r="GG85">
        <v>2</v>
      </c>
      <c r="GH85">
        <v>3</v>
      </c>
      <c r="GI85">
        <v>5</v>
      </c>
      <c r="GJ85">
        <v>0</v>
      </c>
      <c r="GK85">
        <v>0</v>
      </c>
      <c r="GL85">
        <f t="shared" si="96"/>
        <v>0</v>
      </c>
      <c r="GM85">
        <f t="shared" si="97"/>
        <v>3393.33</v>
      </c>
      <c r="GN85">
        <f t="shared" si="98"/>
        <v>3393.33</v>
      </c>
      <c r="GO85">
        <f t="shared" si="99"/>
        <v>0</v>
      </c>
      <c r="GP85">
        <f t="shared" si="100"/>
        <v>0</v>
      </c>
      <c r="GR85">
        <v>1</v>
      </c>
      <c r="GS85">
        <v>1</v>
      </c>
      <c r="GT85">
        <v>0</v>
      </c>
      <c r="GU85" t="s">
        <v>4</v>
      </c>
      <c r="GV85">
        <f t="shared" si="101"/>
        <v>0</v>
      </c>
      <c r="GW85">
        <v>1</v>
      </c>
      <c r="GX85">
        <f t="shared" si="102"/>
        <v>0</v>
      </c>
      <c r="HA85">
        <v>0</v>
      </c>
      <c r="HB85">
        <v>0</v>
      </c>
      <c r="HC85">
        <f t="shared" si="103"/>
        <v>0</v>
      </c>
      <c r="HE85" t="s">
        <v>151</v>
      </c>
      <c r="HF85" t="s">
        <v>151</v>
      </c>
      <c r="HM85" t="s">
        <v>4</v>
      </c>
      <c r="HN85" t="s">
        <v>4</v>
      </c>
      <c r="HO85" t="s">
        <v>4</v>
      </c>
      <c r="HP85" t="s">
        <v>4</v>
      </c>
      <c r="HQ85" t="s">
        <v>4</v>
      </c>
      <c r="IK85">
        <v>0</v>
      </c>
    </row>
    <row r="87" spans="1:245" x14ac:dyDescent="0.2">
      <c r="A87" s="2">
        <v>51</v>
      </c>
      <c r="B87" s="2">
        <f>B74</f>
        <v>1</v>
      </c>
      <c r="C87" s="2">
        <f>A74</f>
        <v>4</v>
      </c>
      <c r="D87" s="2">
        <f>ROW(A74)</f>
        <v>74</v>
      </c>
      <c r="E87" s="2"/>
      <c r="F87" s="2" t="str">
        <f>IF(F74&lt;&gt;"",F74,"")</f>
        <v>Новый раздел</v>
      </c>
      <c r="G87" s="2" t="str">
        <f>IF(G74&lt;&gt;"",G74,"")</f>
        <v>Материалы, неучтённые ценником</v>
      </c>
      <c r="H87" s="2">
        <v>0</v>
      </c>
      <c r="I87" s="2"/>
      <c r="J87" s="2"/>
      <c r="K87" s="2"/>
      <c r="L87" s="2"/>
      <c r="M87" s="2"/>
      <c r="N87" s="2"/>
      <c r="O87" s="2">
        <f t="shared" ref="O87:T87" si="104">ROUND(AB87,2)</f>
        <v>352718.97</v>
      </c>
      <c r="P87" s="2">
        <f t="shared" si="104"/>
        <v>352718.97</v>
      </c>
      <c r="Q87" s="2">
        <f t="shared" si="104"/>
        <v>0</v>
      </c>
      <c r="R87" s="2">
        <f t="shared" si="104"/>
        <v>0</v>
      </c>
      <c r="S87" s="2">
        <f t="shared" si="104"/>
        <v>0</v>
      </c>
      <c r="T87" s="2">
        <f t="shared" si="104"/>
        <v>0</v>
      </c>
      <c r="U87" s="2">
        <f>AH87</f>
        <v>0</v>
      </c>
      <c r="V87" s="2">
        <f>AI87</f>
        <v>0</v>
      </c>
      <c r="W87" s="2">
        <f>ROUND(AJ87,2)</f>
        <v>52.21</v>
      </c>
      <c r="X87" s="2">
        <f>ROUND(AK87,2)</f>
        <v>0</v>
      </c>
      <c r="Y87" s="2">
        <f>ROUND(AL87,2)</f>
        <v>0</v>
      </c>
      <c r="Z87" s="2"/>
      <c r="AA87" s="2"/>
      <c r="AB87" s="2">
        <f>ROUND(SUMIF(AA78:AA85,"=101966262",O78:O85),2)</f>
        <v>352718.97</v>
      </c>
      <c r="AC87" s="2">
        <f>ROUND(SUMIF(AA78:AA85,"=101966262",P78:P85),2)</f>
        <v>352718.97</v>
      </c>
      <c r="AD87" s="2">
        <f>ROUND(SUMIF(AA78:AA85,"=101966262",Q78:Q85),2)</f>
        <v>0</v>
      </c>
      <c r="AE87" s="2">
        <f>ROUND(SUMIF(AA78:AA85,"=101966262",R78:R85),2)</f>
        <v>0</v>
      </c>
      <c r="AF87" s="2">
        <f>ROUND(SUMIF(AA78:AA85,"=101966262",S78:S85),2)</f>
        <v>0</v>
      </c>
      <c r="AG87" s="2">
        <f>ROUND(SUMIF(AA78:AA85,"=101966262",T78:T85),2)</f>
        <v>0</v>
      </c>
      <c r="AH87" s="2">
        <f>SUMIF(AA78:AA85,"=101966262",U78:U85)</f>
        <v>0</v>
      </c>
      <c r="AI87" s="2">
        <f>SUMIF(AA78:AA85,"=101966262",V78:V85)</f>
        <v>0</v>
      </c>
      <c r="AJ87" s="2">
        <f>ROUND(SUMIF(AA78:AA85,"=101966262",W78:W85),2)</f>
        <v>52.21</v>
      </c>
      <c r="AK87" s="2">
        <f>ROUND(SUMIF(AA78:AA85,"=101966262",X78:X85),2)</f>
        <v>0</v>
      </c>
      <c r="AL87" s="2">
        <f>ROUND(SUMIF(AA78:AA85,"=101966262",Y78:Y85),2)</f>
        <v>0</v>
      </c>
      <c r="AM87" s="2"/>
      <c r="AN87" s="2"/>
      <c r="AO87" s="2">
        <f t="shared" ref="AO87:BD87" si="105">ROUND(BX87,2)</f>
        <v>0</v>
      </c>
      <c r="AP87" s="2">
        <f t="shared" si="105"/>
        <v>0</v>
      </c>
      <c r="AQ87" s="2">
        <f t="shared" si="105"/>
        <v>0</v>
      </c>
      <c r="AR87" s="2">
        <f t="shared" si="105"/>
        <v>352718.97</v>
      </c>
      <c r="AS87" s="2">
        <f t="shared" si="105"/>
        <v>51547.08</v>
      </c>
      <c r="AT87" s="2">
        <f t="shared" si="105"/>
        <v>301171.89</v>
      </c>
      <c r="AU87" s="2">
        <f t="shared" si="105"/>
        <v>0</v>
      </c>
      <c r="AV87" s="2">
        <f t="shared" si="105"/>
        <v>352718.97</v>
      </c>
      <c r="AW87" s="2">
        <f t="shared" si="105"/>
        <v>352718.97</v>
      </c>
      <c r="AX87" s="2">
        <f t="shared" si="105"/>
        <v>0</v>
      </c>
      <c r="AY87" s="2">
        <f t="shared" si="105"/>
        <v>352718.97</v>
      </c>
      <c r="AZ87" s="2">
        <f t="shared" si="105"/>
        <v>0</v>
      </c>
      <c r="BA87" s="2">
        <f t="shared" si="105"/>
        <v>0</v>
      </c>
      <c r="BB87" s="2">
        <f t="shared" si="105"/>
        <v>0</v>
      </c>
      <c r="BC87" s="2">
        <f t="shared" si="105"/>
        <v>0</v>
      </c>
      <c r="BD87" s="2">
        <f t="shared" si="105"/>
        <v>0</v>
      </c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>
        <f>ROUND(SUMIF(AA78:AA85,"=101966262",FQ78:FQ85),2)</f>
        <v>0</v>
      </c>
      <c r="BY87" s="2">
        <f>ROUND(SUMIF(AA78:AA85,"=101966262",FR78:FR85),2)</f>
        <v>0</v>
      </c>
      <c r="BZ87" s="2">
        <f>ROUND(SUMIF(AA78:AA85,"=101966262",GL78:GL85),2)</f>
        <v>0</v>
      </c>
      <c r="CA87" s="2">
        <f>ROUND(SUMIF(AA78:AA85,"=101966262",GM78:GM85),2)</f>
        <v>352718.97</v>
      </c>
      <c r="CB87" s="2">
        <f>ROUND(SUMIF(AA78:AA85,"=101966262",GN78:GN85),2)</f>
        <v>51547.08</v>
      </c>
      <c r="CC87" s="2">
        <f>ROUND(SUMIF(AA78:AA85,"=101966262",GO78:GO85),2)</f>
        <v>301171.89</v>
      </c>
      <c r="CD87" s="2">
        <f>ROUND(SUMIF(AA78:AA85,"=101966262",GP78:GP85),2)</f>
        <v>0</v>
      </c>
      <c r="CE87" s="2">
        <f>AC87-BX87</f>
        <v>352718.97</v>
      </c>
      <c r="CF87" s="2">
        <f>AC87-BY87</f>
        <v>352718.97</v>
      </c>
      <c r="CG87" s="2">
        <f>BX87-BZ87</f>
        <v>0</v>
      </c>
      <c r="CH87" s="2">
        <f>AC87-BX87-BY87+BZ87</f>
        <v>352718.97</v>
      </c>
      <c r="CI87" s="2">
        <f>BY87-BZ87</f>
        <v>0</v>
      </c>
      <c r="CJ87" s="2">
        <f>ROUND(SUMIF(AA78:AA85,"=101966262",GX78:GX85),2)</f>
        <v>0</v>
      </c>
      <c r="CK87" s="2">
        <f>ROUND(SUMIF(AA78:AA85,"=101966262",GY78:GY85),2)</f>
        <v>0</v>
      </c>
      <c r="CL87" s="2">
        <f>ROUND(SUMIF(AA78:AA85,"=101966262",GZ78:GZ85),2)</f>
        <v>0</v>
      </c>
      <c r="CM87" s="2">
        <f>ROUND(SUMIF(AA78:AA85,"=101966262",HD78:HD85),2)</f>
        <v>0</v>
      </c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>
        <v>0</v>
      </c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201</v>
      </c>
      <c r="F89" s="4">
        <f>ROUND(Source!O87,O89)</f>
        <v>352718.97</v>
      </c>
      <c r="G89" s="4" t="s">
        <v>70</v>
      </c>
      <c r="H89" s="4" t="s">
        <v>71</v>
      </c>
      <c r="I89" s="4"/>
      <c r="J89" s="4"/>
      <c r="K89" s="4">
        <v>201</v>
      </c>
      <c r="L89" s="4">
        <v>1</v>
      </c>
      <c r="M89" s="4">
        <v>3</v>
      </c>
      <c r="N89" s="4" t="s">
        <v>4</v>
      </c>
      <c r="O89" s="4">
        <v>2</v>
      </c>
      <c r="P89" s="4"/>
      <c r="Q89" s="4"/>
      <c r="R89" s="4"/>
      <c r="S89" s="4"/>
      <c r="T89" s="4"/>
      <c r="U89" s="4"/>
      <c r="V89" s="4"/>
      <c r="W89" s="4">
        <v>352718.97</v>
      </c>
      <c r="X89" s="4">
        <v>1</v>
      </c>
      <c r="Y89" s="4">
        <v>352718.97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202</v>
      </c>
      <c r="F90" s="4">
        <f>ROUND(Source!P87,O90)</f>
        <v>352718.97</v>
      </c>
      <c r="G90" s="4" t="s">
        <v>72</v>
      </c>
      <c r="H90" s="4" t="s">
        <v>73</v>
      </c>
      <c r="I90" s="4"/>
      <c r="J90" s="4"/>
      <c r="K90" s="4">
        <v>202</v>
      </c>
      <c r="L90" s="4">
        <v>2</v>
      </c>
      <c r="M90" s="4">
        <v>3</v>
      </c>
      <c r="N90" s="4" t="s">
        <v>4</v>
      </c>
      <c r="O90" s="4">
        <v>2</v>
      </c>
      <c r="P90" s="4"/>
      <c r="Q90" s="4"/>
      <c r="R90" s="4"/>
      <c r="S90" s="4"/>
      <c r="T90" s="4"/>
      <c r="U90" s="4"/>
      <c r="V90" s="4"/>
      <c r="W90" s="4">
        <v>352718.97</v>
      </c>
      <c r="X90" s="4">
        <v>1</v>
      </c>
      <c r="Y90" s="4">
        <v>352718.97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222</v>
      </c>
      <c r="F91" s="4">
        <f>ROUND(Source!AO87,O91)</f>
        <v>0</v>
      </c>
      <c r="G91" s="4" t="s">
        <v>74</v>
      </c>
      <c r="H91" s="4" t="s">
        <v>75</v>
      </c>
      <c r="I91" s="4"/>
      <c r="J91" s="4"/>
      <c r="K91" s="4">
        <v>222</v>
      </c>
      <c r="L91" s="4">
        <v>3</v>
      </c>
      <c r="M91" s="4">
        <v>3</v>
      </c>
      <c r="N91" s="4" t="s">
        <v>4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225</v>
      </c>
      <c r="F92" s="4">
        <f>ROUND(Source!AV87,O92)</f>
        <v>352718.97</v>
      </c>
      <c r="G92" s="4" t="s">
        <v>76</v>
      </c>
      <c r="H92" s="4" t="s">
        <v>77</v>
      </c>
      <c r="I92" s="4"/>
      <c r="J92" s="4"/>
      <c r="K92" s="4">
        <v>225</v>
      </c>
      <c r="L92" s="4">
        <v>4</v>
      </c>
      <c r="M92" s="4">
        <v>3</v>
      </c>
      <c r="N92" s="4" t="s">
        <v>4</v>
      </c>
      <c r="O92" s="4">
        <v>2</v>
      </c>
      <c r="P92" s="4"/>
      <c r="Q92" s="4"/>
      <c r="R92" s="4"/>
      <c r="S92" s="4"/>
      <c r="T92" s="4"/>
      <c r="U92" s="4"/>
      <c r="V92" s="4"/>
      <c r="W92" s="4">
        <v>352718.97</v>
      </c>
      <c r="X92" s="4">
        <v>1</v>
      </c>
      <c r="Y92" s="4">
        <v>352718.97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226</v>
      </c>
      <c r="F93" s="4">
        <f>ROUND(Source!AW87,O93)</f>
        <v>352718.97</v>
      </c>
      <c r="G93" s="4" t="s">
        <v>78</v>
      </c>
      <c r="H93" s="4" t="s">
        <v>79</v>
      </c>
      <c r="I93" s="4"/>
      <c r="J93" s="4"/>
      <c r="K93" s="4">
        <v>226</v>
      </c>
      <c r="L93" s="4">
        <v>5</v>
      </c>
      <c r="M93" s="4">
        <v>3</v>
      </c>
      <c r="N93" s="4" t="s">
        <v>4</v>
      </c>
      <c r="O93" s="4">
        <v>2</v>
      </c>
      <c r="P93" s="4"/>
      <c r="Q93" s="4"/>
      <c r="R93" s="4"/>
      <c r="S93" s="4"/>
      <c r="T93" s="4"/>
      <c r="U93" s="4"/>
      <c r="V93" s="4"/>
      <c r="W93" s="4">
        <v>352718.97</v>
      </c>
      <c r="X93" s="4">
        <v>1</v>
      </c>
      <c r="Y93" s="4">
        <v>352718.97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227</v>
      </c>
      <c r="F94" s="4">
        <f>ROUND(Source!AX87,O94)</f>
        <v>0</v>
      </c>
      <c r="G94" s="4" t="s">
        <v>80</v>
      </c>
      <c r="H94" s="4" t="s">
        <v>81</v>
      </c>
      <c r="I94" s="4"/>
      <c r="J94" s="4"/>
      <c r="K94" s="4">
        <v>227</v>
      </c>
      <c r="L94" s="4">
        <v>6</v>
      </c>
      <c r="M94" s="4">
        <v>3</v>
      </c>
      <c r="N94" s="4" t="s">
        <v>4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228</v>
      </c>
      <c r="F95" s="4">
        <f>ROUND(Source!AY87,O95)</f>
        <v>352718.97</v>
      </c>
      <c r="G95" s="4" t="s">
        <v>82</v>
      </c>
      <c r="H95" s="4" t="s">
        <v>83</v>
      </c>
      <c r="I95" s="4"/>
      <c r="J95" s="4"/>
      <c r="K95" s="4">
        <v>228</v>
      </c>
      <c r="L95" s="4">
        <v>7</v>
      </c>
      <c r="M95" s="4">
        <v>3</v>
      </c>
      <c r="N95" s="4" t="s">
        <v>4</v>
      </c>
      <c r="O95" s="4">
        <v>2</v>
      </c>
      <c r="P95" s="4"/>
      <c r="Q95" s="4"/>
      <c r="R95" s="4"/>
      <c r="S95" s="4"/>
      <c r="T95" s="4"/>
      <c r="U95" s="4"/>
      <c r="V95" s="4"/>
      <c r="W95" s="4">
        <v>352718.97</v>
      </c>
      <c r="X95" s="4">
        <v>1</v>
      </c>
      <c r="Y95" s="4">
        <v>352718.97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216</v>
      </c>
      <c r="F96" s="4">
        <f>ROUND(Source!AP87,O96)</f>
        <v>0</v>
      </c>
      <c r="G96" s="4" t="s">
        <v>84</v>
      </c>
      <c r="H96" s="4" t="s">
        <v>85</v>
      </c>
      <c r="I96" s="4"/>
      <c r="J96" s="4"/>
      <c r="K96" s="4">
        <v>216</v>
      </c>
      <c r="L96" s="4">
        <v>8</v>
      </c>
      <c r="M96" s="4">
        <v>3</v>
      </c>
      <c r="N96" s="4" t="s">
        <v>4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223</v>
      </c>
      <c r="F97" s="4">
        <f>ROUND(Source!AQ87,O97)</f>
        <v>0</v>
      </c>
      <c r="G97" s="4" t="s">
        <v>86</v>
      </c>
      <c r="H97" s="4" t="s">
        <v>87</v>
      </c>
      <c r="I97" s="4"/>
      <c r="J97" s="4"/>
      <c r="K97" s="4">
        <v>223</v>
      </c>
      <c r="L97" s="4">
        <v>9</v>
      </c>
      <c r="M97" s="4">
        <v>3</v>
      </c>
      <c r="N97" s="4" t="s">
        <v>4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229</v>
      </c>
      <c r="F98" s="4">
        <f>ROUND(Source!AZ87,O98)</f>
        <v>0</v>
      </c>
      <c r="G98" s="4" t="s">
        <v>88</v>
      </c>
      <c r="H98" s="4" t="s">
        <v>89</v>
      </c>
      <c r="I98" s="4"/>
      <c r="J98" s="4"/>
      <c r="K98" s="4">
        <v>229</v>
      </c>
      <c r="L98" s="4">
        <v>10</v>
      </c>
      <c r="M98" s="4">
        <v>3</v>
      </c>
      <c r="N98" s="4" t="s">
        <v>4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203</v>
      </c>
      <c r="F99" s="4">
        <f>ROUND(Source!Q87,O99)</f>
        <v>0</v>
      </c>
      <c r="G99" s="4" t="s">
        <v>90</v>
      </c>
      <c r="H99" s="4" t="s">
        <v>91</v>
      </c>
      <c r="I99" s="4"/>
      <c r="J99" s="4"/>
      <c r="K99" s="4">
        <v>203</v>
      </c>
      <c r="L99" s="4">
        <v>11</v>
      </c>
      <c r="M99" s="4">
        <v>3</v>
      </c>
      <c r="N99" s="4" t="s">
        <v>4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231</v>
      </c>
      <c r="F100" s="4">
        <f>ROUND(Source!BB87,O100)</f>
        <v>0</v>
      </c>
      <c r="G100" s="4" t="s">
        <v>92</v>
      </c>
      <c r="H100" s="4" t="s">
        <v>93</v>
      </c>
      <c r="I100" s="4"/>
      <c r="J100" s="4"/>
      <c r="K100" s="4">
        <v>231</v>
      </c>
      <c r="L100" s="4">
        <v>12</v>
      </c>
      <c r="M100" s="4">
        <v>3</v>
      </c>
      <c r="N100" s="4" t="s">
        <v>4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204</v>
      </c>
      <c r="F101" s="4">
        <f>ROUND(Source!R87,O101)</f>
        <v>0</v>
      </c>
      <c r="G101" s="4" t="s">
        <v>94</v>
      </c>
      <c r="H101" s="4" t="s">
        <v>95</v>
      </c>
      <c r="I101" s="4"/>
      <c r="J101" s="4"/>
      <c r="K101" s="4">
        <v>204</v>
      </c>
      <c r="L101" s="4">
        <v>13</v>
      </c>
      <c r="M101" s="4">
        <v>3</v>
      </c>
      <c r="N101" s="4" t="s">
        <v>4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205</v>
      </c>
      <c r="F102" s="4">
        <f>ROUND(Source!S87,O102)</f>
        <v>0</v>
      </c>
      <c r="G102" s="4" t="s">
        <v>96</v>
      </c>
      <c r="H102" s="4" t="s">
        <v>97</v>
      </c>
      <c r="I102" s="4"/>
      <c r="J102" s="4"/>
      <c r="K102" s="4">
        <v>205</v>
      </c>
      <c r="L102" s="4">
        <v>14</v>
      </c>
      <c r="M102" s="4">
        <v>3</v>
      </c>
      <c r="N102" s="4" t="s">
        <v>4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232</v>
      </c>
      <c r="F103" s="4">
        <f>ROUND(Source!BC87,O103)</f>
        <v>0</v>
      </c>
      <c r="G103" s="4" t="s">
        <v>98</v>
      </c>
      <c r="H103" s="4" t="s">
        <v>99</v>
      </c>
      <c r="I103" s="4"/>
      <c r="J103" s="4"/>
      <c r="K103" s="4">
        <v>232</v>
      </c>
      <c r="L103" s="4">
        <v>15</v>
      </c>
      <c r="M103" s="4">
        <v>3</v>
      </c>
      <c r="N103" s="4" t="s">
        <v>4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214</v>
      </c>
      <c r="F104" s="4">
        <f>ROUND(Source!AS87,O104)</f>
        <v>51547.08</v>
      </c>
      <c r="G104" s="4" t="s">
        <v>100</v>
      </c>
      <c r="H104" s="4" t="s">
        <v>101</v>
      </c>
      <c r="I104" s="4"/>
      <c r="J104" s="4"/>
      <c r="K104" s="4">
        <v>214</v>
      </c>
      <c r="L104" s="4">
        <v>16</v>
      </c>
      <c r="M104" s="4">
        <v>3</v>
      </c>
      <c r="N104" s="4" t="s">
        <v>4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51547.08</v>
      </c>
      <c r="X104" s="4">
        <v>1</v>
      </c>
      <c r="Y104" s="4">
        <v>51547.08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215</v>
      </c>
      <c r="F105" s="4">
        <f>ROUND(Source!AT87,O105)</f>
        <v>301171.89</v>
      </c>
      <c r="G105" s="4" t="s">
        <v>102</v>
      </c>
      <c r="H105" s="4" t="s">
        <v>103</v>
      </c>
      <c r="I105" s="4"/>
      <c r="J105" s="4"/>
      <c r="K105" s="4">
        <v>215</v>
      </c>
      <c r="L105" s="4">
        <v>17</v>
      </c>
      <c r="M105" s="4">
        <v>3</v>
      </c>
      <c r="N105" s="4" t="s">
        <v>4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301171.89</v>
      </c>
      <c r="X105" s="4">
        <v>1</v>
      </c>
      <c r="Y105" s="4">
        <v>301171.89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217</v>
      </c>
      <c r="F106" s="4">
        <f>ROUND(Source!AU87,O106)</f>
        <v>0</v>
      </c>
      <c r="G106" s="4" t="s">
        <v>104</v>
      </c>
      <c r="H106" s="4" t="s">
        <v>105</v>
      </c>
      <c r="I106" s="4"/>
      <c r="J106" s="4"/>
      <c r="K106" s="4">
        <v>217</v>
      </c>
      <c r="L106" s="4">
        <v>18</v>
      </c>
      <c r="M106" s="4">
        <v>3</v>
      </c>
      <c r="N106" s="4" t="s">
        <v>4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230</v>
      </c>
      <c r="F107" s="4">
        <f>ROUND(Source!BA87,O107)</f>
        <v>0</v>
      </c>
      <c r="G107" s="4" t="s">
        <v>106</v>
      </c>
      <c r="H107" s="4" t="s">
        <v>107</v>
      </c>
      <c r="I107" s="4"/>
      <c r="J107" s="4"/>
      <c r="K107" s="4">
        <v>230</v>
      </c>
      <c r="L107" s="4">
        <v>19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206</v>
      </c>
      <c r="F108" s="4">
        <f>ROUND(Source!T87,O108)</f>
        <v>0</v>
      </c>
      <c r="G108" s="4" t="s">
        <v>108</v>
      </c>
      <c r="H108" s="4" t="s">
        <v>109</v>
      </c>
      <c r="I108" s="4"/>
      <c r="J108" s="4"/>
      <c r="K108" s="4">
        <v>206</v>
      </c>
      <c r="L108" s="4">
        <v>20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207</v>
      </c>
      <c r="F109" s="4">
        <f>Source!U87</f>
        <v>0</v>
      </c>
      <c r="G109" s="4" t="s">
        <v>110</v>
      </c>
      <c r="H109" s="4" t="s">
        <v>111</v>
      </c>
      <c r="I109" s="4"/>
      <c r="J109" s="4"/>
      <c r="K109" s="4">
        <v>207</v>
      </c>
      <c r="L109" s="4">
        <v>21</v>
      </c>
      <c r="M109" s="4">
        <v>3</v>
      </c>
      <c r="N109" s="4" t="s">
        <v>4</v>
      </c>
      <c r="O109" s="4">
        <v>-1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208</v>
      </c>
      <c r="F110" s="4">
        <f>Source!V87</f>
        <v>0</v>
      </c>
      <c r="G110" s="4" t="s">
        <v>112</v>
      </c>
      <c r="H110" s="4" t="s">
        <v>113</v>
      </c>
      <c r="I110" s="4"/>
      <c r="J110" s="4"/>
      <c r="K110" s="4">
        <v>208</v>
      </c>
      <c r="L110" s="4">
        <v>22</v>
      </c>
      <c r="M110" s="4">
        <v>3</v>
      </c>
      <c r="N110" s="4" t="s">
        <v>4</v>
      </c>
      <c r="O110" s="4">
        <v>-1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209</v>
      </c>
      <c r="F111" s="4">
        <f>ROUND(Source!W87,O111)</f>
        <v>52.21</v>
      </c>
      <c r="G111" s="4" t="s">
        <v>114</v>
      </c>
      <c r="H111" s="4" t="s">
        <v>115</v>
      </c>
      <c r="I111" s="4"/>
      <c r="J111" s="4"/>
      <c r="K111" s="4">
        <v>209</v>
      </c>
      <c r="L111" s="4">
        <v>23</v>
      </c>
      <c r="M111" s="4">
        <v>3</v>
      </c>
      <c r="N111" s="4" t="s">
        <v>4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52.21</v>
      </c>
      <c r="X111" s="4">
        <v>1</v>
      </c>
      <c r="Y111" s="4">
        <v>52.21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233</v>
      </c>
      <c r="F112" s="4">
        <f>ROUND(Source!BD87,O112)</f>
        <v>0</v>
      </c>
      <c r="G112" s="4" t="s">
        <v>116</v>
      </c>
      <c r="H112" s="4" t="s">
        <v>117</v>
      </c>
      <c r="I112" s="4"/>
      <c r="J112" s="4"/>
      <c r="K112" s="4">
        <v>233</v>
      </c>
      <c r="L112" s="4">
        <v>24</v>
      </c>
      <c r="M112" s="4">
        <v>3</v>
      </c>
      <c r="N112" s="4" t="s">
        <v>4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210</v>
      </c>
      <c r="F113" s="4">
        <f>ROUND(Source!X87,O113)</f>
        <v>0</v>
      </c>
      <c r="G113" s="4" t="s">
        <v>118</v>
      </c>
      <c r="H113" s="4" t="s">
        <v>119</v>
      </c>
      <c r="I113" s="4"/>
      <c r="J113" s="4"/>
      <c r="K113" s="4">
        <v>210</v>
      </c>
      <c r="L113" s="4">
        <v>25</v>
      </c>
      <c r="M113" s="4">
        <v>3</v>
      </c>
      <c r="N113" s="4" t="s">
        <v>4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211</v>
      </c>
      <c r="F114" s="4">
        <f>ROUND(Source!Y87,O114)</f>
        <v>0</v>
      </c>
      <c r="G114" s="4" t="s">
        <v>120</v>
      </c>
      <c r="H114" s="4" t="s">
        <v>121</v>
      </c>
      <c r="I114" s="4"/>
      <c r="J114" s="4"/>
      <c r="K114" s="4">
        <v>211</v>
      </c>
      <c r="L114" s="4">
        <v>26</v>
      </c>
      <c r="M114" s="4">
        <v>3</v>
      </c>
      <c r="N114" s="4" t="s">
        <v>4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224</v>
      </c>
      <c r="F115" s="4">
        <f>ROUND(Source!AR87,O115)</f>
        <v>352718.97</v>
      </c>
      <c r="G115" s="4" t="s">
        <v>122</v>
      </c>
      <c r="H115" s="4" t="s">
        <v>123</v>
      </c>
      <c r="I115" s="4"/>
      <c r="J115" s="4"/>
      <c r="K115" s="4">
        <v>224</v>
      </c>
      <c r="L115" s="4">
        <v>27</v>
      </c>
      <c r="M115" s="4">
        <v>3</v>
      </c>
      <c r="N115" s="4" t="s">
        <v>4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352718.97</v>
      </c>
      <c r="X115" s="4">
        <v>1</v>
      </c>
      <c r="Y115" s="4">
        <v>352718.97</v>
      </c>
      <c r="Z115" s="4"/>
      <c r="AA115" s="4"/>
      <c r="AB115" s="4"/>
    </row>
    <row r="117" spans="1:245" x14ac:dyDescent="0.2">
      <c r="A117" s="1">
        <v>4</v>
      </c>
      <c r="B117" s="1">
        <v>1</v>
      </c>
      <c r="C117" s="1"/>
      <c r="D117" s="1">
        <f>ROW(A124)</f>
        <v>124</v>
      </c>
      <c r="E117" s="1"/>
      <c r="F117" s="1" t="s">
        <v>14</v>
      </c>
      <c r="G117" s="1" t="s">
        <v>152</v>
      </c>
      <c r="H117" s="1" t="s">
        <v>4</v>
      </c>
      <c r="I117" s="1">
        <v>0</v>
      </c>
      <c r="J117" s="1"/>
      <c r="K117" s="1">
        <v>0</v>
      </c>
      <c r="L117" s="1"/>
      <c r="M117" s="1" t="s">
        <v>4</v>
      </c>
      <c r="N117" s="1"/>
      <c r="O117" s="1"/>
      <c r="P117" s="1"/>
      <c r="Q117" s="1"/>
      <c r="R117" s="1"/>
      <c r="S117" s="1">
        <v>0</v>
      </c>
      <c r="T117" s="1"/>
      <c r="U117" s="1" t="s">
        <v>4</v>
      </c>
      <c r="V117" s="1">
        <v>0</v>
      </c>
      <c r="W117" s="1"/>
      <c r="X117" s="1"/>
      <c r="Y117" s="1"/>
      <c r="Z117" s="1"/>
      <c r="AA117" s="1"/>
      <c r="AB117" s="1" t="s">
        <v>4</v>
      </c>
      <c r="AC117" s="1" t="s">
        <v>4</v>
      </c>
      <c r="AD117" s="1" t="s">
        <v>4</v>
      </c>
      <c r="AE117" s="1" t="s">
        <v>4</v>
      </c>
      <c r="AF117" s="1" t="s">
        <v>4</v>
      </c>
      <c r="AG117" s="1" t="s">
        <v>4</v>
      </c>
      <c r="AH117" s="1"/>
      <c r="AI117" s="1"/>
      <c r="AJ117" s="1"/>
      <c r="AK117" s="1"/>
      <c r="AL117" s="1"/>
      <c r="AM117" s="1"/>
      <c r="AN117" s="1"/>
      <c r="AO117" s="1"/>
      <c r="AP117" s="1" t="s">
        <v>4</v>
      </c>
      <c r="AQ117" s="1" t="s">
        <v>4</v>
      </c>
      <c r="AR117" s="1" t="s">
        <v>4</v>
      </c>
      <c r="AS117" s="1"/>
      <c r="AT117" s="1"/>
      <c r="AU117" s="1"/>
      <c r="AV117" s="1"/>
      <c r="AW117" s="1"/>
      <c r="AX117" s="1"/>
      <c r="AY117" s="1"/>
      <c r="AZ117" s="1" t="s">
        <v>4</v>
      </c>
      <c r="BA117" s="1"/>
      <c r="BB117" s="1" t="s">
        <v>4</v>
      </c>
      <c r="BC117" s="1" t="s">
        <v>4</v>
      </c>
      <c r="BD117" s="1" t="s">
        <v>4</v>
      </c>
      <c r="BE117" s="1" t="s">
        <v>4</v>
      </c>
      <c r="BF117" s="1" t="s">
        <v>4</v>
      </c>
      <c r="BG117" s="1" t="s">
        <v>4</v>
      </c>
      <c r="BH117" s="1" t="s">
        <v>4</v>
      </c>
      <c r="BI117" s="1" t="s">
        <v>4</v>
      </c>
      <c r="BJ117" s="1" t="s">
        <v>4</v>
      </c>
      <c r="BK117" s="1" t="s">
        <v>4</v>
      </c>
      <c r="BL117" s="1" t="s">
        <v>4</v>
      </c>
      <c r="BM117" s="1" t="s">
        <v>4</v>
      </c>
      <c r="BN117" s="1" t="s">
        <v>4</v>
      </c>
      <c r="BO117" s="1" t="s">
        <v>4</v>
      </c>
      <c r="BP117" s="1" t="s">
        <v>4</v>
      </c>
      <c r="BQ117" s="1"/>
      <c r="BR117" s="1"/>
      <c r="BS117" s="1"/>
      <c r="BT117" s="1"/>
      <c r="BU117" s="1"/>
      <c r="BV117" s="1"/>
      <c r="BW117" s="1"/>
      <c r="BX117" s="1">
        <v>0</v>
      </c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>
        <v>0</v>
      </c>
    </row>
    <row r="119" spans="1:245" x14ac:dyDescent="0.2">
      <c r="A119" s="2">
        <v>52</v>
      </c>
      <c r="B119" s="2">
        <f t="shared" ref="B119:G119" si="106">B124</f>
        <v>1</v>
      </c>
      <c r="C119" s="2">
        <f t="shared" si="106"/>
        <v>4</v>
      </c>
      <c r="D119" s="2">
        <f t="shared" si="106"/>
        <v>117</v>
      </c>
      <c r="E119" s="2">
        <f t="shared" si="106"/>
        <v>0</v>
      </c>
      <c r="F119" s="2" t="str">
        <f t="shared" si="106"/>
        <v>Новый раздел</v>
      </c>
      <c r="G119" s="2" t="str">
        <f t="shared" si="106"/>
        <v>Пусконаладочные работы</v>
      </c>
      <c r="H119" s="2"/>
      <c r="I119" s="2"/>
      <c r="J119" s="2"/>
      <c r="K119" s="2"/>
      <c r="L119" s="2"/>
      <c r="M119" s="2"/>
      <c r="N119" s="2"/>
      <c r="O119" s="2">
        <f t="shared" ref="O119:AT119" si="107">O124</f>
        <v>3783.91</v>
      </c>
      <c r="P119" s="2">
        <f t="shared" si="107"/>
        <v>0</v>
      </c>
      <c r="Q119" s="2">
        <f t="shared" si="107"/>
        <v>0</v>
      </c>
      <c r="R119" s="2">
        <f t="shared" si="107"/>
        <v>0</v>
      </c>
      <c r="S119" s="2">
        <f t="shared" si="107"/>
        <v>3783.91</v>
      </c>
      <c r="T119" s="2">
        <f t="shared" si="107"/>
        <v>0</v>
      </c>
      <c r="U119" s="2">
        <f t="shared" si="107"/>
        <v>8.5504000000000016</v>
      </c>
      <c r="V119" s="2">
        <f t="shared" si="107"/>
        <v>0</v>
      </c>
      <c r="W119" s="2">
        <f t="shared" si="107"/>
        <v>0</v>
      </c>
      <c r="X119" s="2">
        <f t="shared" si="107"/>
        <v>2459.54</v>
      </c>
      <c r="Y119" s="2">
        <f t="shared" si="107"/>
        <v>1513.56</v>
      </c>
      <c r="Z119" s="2">
        <f t="shared" si="107"/>
        <v>0</v>
      </c>
      <c r="AA119" s="2">
        <f t="shared" si="107"/>
        <v>0</v>
      </c>
      <c r="AB119" s="2">
        <f t="shared" si="107"/>
        <v>3783.91</v>
      </c>
      <c r="AC119" s="2">
        <f t="shared" si="107"/>
        <v>0</v>
      </c>
      <c r="AD119" s="2">
        <f t="shared" si="107"/>
        <v>0</v>
      </c>
      <c r="AE119" s="2">
        <f t="shared" si="107"/>
        <v>0</v>
      </c>
      <c r="AF119" s="2">
        <f t="shared" si="107"/>
        <v>3783.91</v>
      </c>
      <c r="AG119" s="2">
        <f t="shared" si="107"/>
        <v>0</v>
      </c>
      <c r="AH119" s="2">
        <f t="shared" si="107"/>
        <v>8.5504000000000016</v>
      </c>
      <c r="AI119" s="2">
        <f t="shared" si="107"/>
        <v>0</v>
      </c>
      <c r="AJ119" s="2">
        <f t="shared" si="107"/>
        <v>0</v>
      </c>
      <c r="AK119" s="2">
        <f t="shared" si="107"/>
        <v>2459.54</v>
      </c>
      <c r="AL119" s="2">
        <f t="shared" si="107"/>
        <v>1513.56</v>
      </c>
      <c r="AM119" s="2">
        <f t="shared" si="107"/>
        <v>0</v>
      </c>
      <c r="AN119" s="2">
        <f t="shared" si="107"/>
        <v>0</v>
      </c>
      <c r="AO119" s="2">
        <f t="shared" si="107"/>
        <v>0</v>
      </c>
      <c r="AP119" s="2">
        <f t="shared" si="107"/>
        <v>0</v>
      </c>
      <c r="AQ119" s="2">
        <f t="shared" si="107"/>
        <v>0</v>
      </c>
      <c r="AR119" s="2">
        <f t="shared" si="107"/>
        <v>7757.01</v>
      </c>
      <c r="AS119" s="2">
        <f t="shared" si="107"/>
        <v>0</v>
      </c>
      <c r="AT119" s="2">
        <f t="shared" si="107"/>
        <v>0</v>
      </c>
      <c r="AU119" s="2">
        <f t="shared" ref="AU119:BZ119" si="108">AU124</f>
        <v>7757.01</v>
      </c>
      <c r="AV119" s="2">
        <f t="shared" si="108"/>
        <v>0</v>
      </c>
      <c r="AW119" s="2">
        <f t="shared" si="108"/>
        <v>0</v>
      </c>
      <c r="AX119" s="2">
        <f t="shared" si="108"/>
        <v>0</v>
      </c>
      <c r="AY119" s="2">
        <f t="shared" si="108"/>
        <v>0</v>
      </c>
      <c r="AZ119" s="2">
        <f t="shared" si="108"/>
        <v>0</v>
      </c>
      <c r="BA119" s="2">
        <f t="shared" si="108"/>
        <v>0</v>
      </c>
      <c r="BB119" s="2">
        <f t="shared" si="108"/>
        <v>0</v>
      </c>
      <c r="BC119" s="2">
        <f t="shared" si="108"/>
        <v>0</v>
      </c>
      <c r="BD119" s="2">
        <f t="shared" si="108"/>
        <v>0</v>
      </c>
      <c r="BE119" s="2">
        <f t="shared" si="108"/>
        <v>0</v>
      </c>
      <c r="BF119" s="2">
        <f t="shared" si="108"/>
        <v>0</v>
      </c>
      <c r="BG119" s="2">
        <f t="shared" si="108"/>
        <v>0</v>
      </c>
      <c r="BH119" s="2">
        <f t="shared" si="108"/>
        <v>0</v>
      </c>
      <c r="BI119" s="2">
        <f t="shared" si="108"/>
        <v>0</v>
      </c>
      <c r="BJ119" s="2">
        <f t="shared" si="108"/>
        <v>0</v>
      </c>
      <c r="BK119" s="2">
        <f t="shared" si="108"/>
        <v>0</v>
      </c>
      <c r="BL119" s="2">
        <f t="shared" si="108"/>
        <v>0</v>
      </c>
      <c r="BM119" s="2">
        <f t="shared" si="108"/>
        <v>0</v>
      </c>
      <c r="BN119" s="2">
        <f t="shared" si="108"/>
        <v>0</v>
      </c>
      <c r="BO119" s="2">
        <f t="shared" si="108"/>
        <v>0</v>
      </c>
      <c r="BP119" s="2">
        <f t="shared" si="108"/>
        <v>0</v>
      </c>
      <c r="BQ119" s="2">
        <f t="shared" si="108"/>
        <v>0</v>
      </c>
      <c r="BR119" s="2">
        <f t="shared" si="108"/>
        <v>0</v>
      </c>
      <c r="BS119" s="2">
        <f t="shared" si="108"/>
        <v>0</v>
      </c>
      <c r="BT119" s="2">
        <f t="shared" si="108"/>
        <v>0</v>
      </c>
      <c r="BU119" s="2">
        <f t="shared" si="108"/>
        <v>0</v>
      </c>
      <c r="BV119" s="2">
        <f t="shared" si="108"/>
        <v>0</v>
      </c>
      <c r="BW119" s="2">
        <f t="shared" si="108"/>
        <v>0</v>
      </c>
      <c r="BX119" s="2">
        <f t="shared" si="108"/>
        <v>0</v>
      </c>
      <c r="BY119" s="2">
        <f t="shared" si="108"/>
        <v>0</v>
      </c>
      <c r="BZ119" s="2">
        <f t="shared" si="108"/>
        <v>0</v>
      </c>
      <c r="CA119" s="2">
        <f t="shared" ref="CA119:DF119" si="109">CA124</f>
        <v>7757.01</v>
      </c>
      <c r="CB119" s="2">
        <f t="shared" si="109"/>
        <v>0</v>
      </c>
      <c r="CC119" s="2">
        <f t="shared" si="109"/>
        <v>0</v>
      </c>
      <c r="CD119" s="2">
        <f t="shared" si="109"/>
        <v>7757.01</v>
      </c>
      <c r="CE119" s="2">
        <f t="shared" si="109"/>
        <v>0</v>
      </c>
      <c r="CF119" s="2">
        <f t="shared" si="109"/>
        <v>0</v>
      </c>
      <c r="CG119" s="2">
        <f t="shared" si="109"/>
        <v>0</v>
      </c>
      <c r="CH119" s="2">
        <f t="shared" si="109"/>
        <v>0</v>
      </c>
      <c r="CI119" s="2">
        <f t="shared" si="109"/>
        <v>0</v>
      </c>
      <c r="CJ119" s="2">
        <f t="shared" si="109"/>
        <v>0</v>
      </c>
      <c r="CK119" s="2">
        <f t="shared" si="109"/>
        <v>0</v>
      </c>
      <c r="CL119" s="2">
        <f t="shared" si="109"/>
        <v>0</v>
      </c>
      <c r="CM119" s="2">
        <f t="shared" si="109"/>
        <v>0</v>
      </c>
      <c r="CN119" s="2">
        <f t="shared" si="109"/>
        <v>0</v>
      </c>
      <c r="CO119" s="2">
        <f t="shared" si="109"/>
        <v>0</v>
      </c>
      <c r="CP119" s="2">
        <f t="shared" si="109"/>
        <v>0</v>
      </c>
      <c r="CQ119" s="2">
        <f t="shared" si="109"/>
        <v>0</v>
      </c>
      <c r="CR119" s="2">
        <f t="shared" si="109"/>
        <v>0</v>
      </c>
      <c r="CS119" s="2">
        <f t="shared" si="109"/>
        <v>0</v>
      </c>
      <c r="CT119" s="2">
        <f t="shared" si="109"/>
        <v>0</v>
      </c>
      <c r="CU119" s="2">
        <f t="shared" si="109"/>
        <v>0</v>
      </c>
      <c r="CV119" s="2">
        <f t="shared" si="109"/>
        <v>0</v>
      </c>
      <c r="CW119" s="2">
        <f t="shared" si="109"/>
        <v>0</v>
      </c>
      <c r="CX119" s="2">
        <f t="shared" si="109"/>
        <v>0</v>
      </c>
      <c r="CY119" s="2">
        <f t="shared" si="109"/>
        <v>0</v>
      </c>
      <c r="CZ119" s="2">
        <f t="shared" si="109"/>
        <v>0</v>
      </c>
      <c r="DA119" s="2">
        <f t="shared" si="109"/>
        <v>0</v>
      </c>
      <c r="DB119" s="2">
        <f t="shared" si="109"/>
        <v>0</v>
      </c>
      <c r="DC119" s="2">
        <f t="shared" si="109"/>
        <v>0</v>
      </c>
      <c r="DD119" s="2">
        <f t="shared" si="109"/>
        <v>0</v>
      </c>
      <c r="DE119" s="2">
        <f t="shared" si="109"/>
        <v>0</v>
      </c>
      <c r="DF119" s="2">
        <f t="shared" si="109"/>
        <v>0</v>
      </c>
      <c r="DG119" s="3">
        <f t="shared" ref="DG119:EL119" si="110">DG124</f>
        <v>0</v>
      </c>
      <c r="DH119" s="3">
        <f t="shared" si="110"/>
        <v>0</v>
      </c>
      <c r="DI119" s="3">
        <f t="shared" si="110"/>
        <v>0</v>
      </c>
      <c r="DJ119" s="3">
        <f t="shared" si="110"/>
        <v>0</v>
      </c>
      <c r="DK119" s="3">
        <f t="shared" si="110"/>
        <v>0</v>
      </c>
      <c r="DL119" s="3">
        <f t="shared" si="110"/>
        <v>0</v>
      </c>
      <c r="DM119" s="3">
        <f t="shared" si="110"/>
        <v>0</v>
      </c>
      <c r="DN119" s="3">
        <f t="shared" si="110"/>
        <v>0</v>
      </c>
      <c r="DO119" s="3">
        <f t="shared" si="110"/>
        <v>0</v>
      </c>
      <c r="DP119" s="3">
        <f t="shared" si="110"/>
        <v>0</v>
      </c>
      <c r="DQ119" s="3">
        <f t="shared" si="110"/>
        <v>0</v>
      </c>
      <c r="DR119" s="3">
        <f t="shared" si="110"/>
        <v>0</v>
      </c>
      <c r="DS119" s="3">
        <f t="shared" si="110"/>
        <v>0</v>
      </c>
      <c r="DT119" s="3">
        <f t="shared" si="110"/>
        <v>0</v>
      </c>
      <c r="DU119" s="3">
        <f t="shared" si="110"/>
        <v>0</v>
      </c>
      <c r="DV119" s="3">
        <f t="shared" si="110"/>
        <v>0</v>
      </c>
      <c r="DW119" s="3">
        <f t="shared" si="110"/>
        <v>0</v>
      </c>
      <c r="DX119" s="3">
        <f t="shared" si="110"/>
        <v>0</v>
      </c>
      <c r="DY119" s="3">
        <f t="shared" si="110"/>
        <v>0</v>
      </c>
      <c r="DZ119" s="3">
        <f t="shared" si="110"/>
        <v>0</v>
      </c>
      <c r="EA119" s="3">
        <f t="shared" si="110"/>
        <v>0</v>
      </c>
      <c r="EB119" s="3">
        <f t="shared" si="110"/>
        <v>0</v>
      </c>
      <c r="EC119" s="3">
        <f t="shared" si="110"/>
        <v>0</v>
      </c>
      <c r="ED119" s="3">
        <f t="shared" si="110"/>
        <v>0</v>
      </c>
      <c r="EE119" s="3">
        <f t="shared" si="110"/>
        <v>0</v>
      </c>
      <c r="EF119" s="3">
        <f t="shared" si="110"/>
        <v>0</v>
      </c>
      <c r="EG119" s="3">
        <f t="shared" si="110"/>
        <v>0</v>
      </c>
      <c r="EH119" s="3">
        <f t="shared" si="110"/>
        <v>0</v>
      </c>
      <c r="EI119" s="3">
        <f t="shared" si="110"/>
        <v>0</v>
      </c>
      <c r="EJ119" s="3">
        <f t="shared" si="110"/>
        <v>0</v>
      </c>
      <c r="EK119" s="3">
        <f t="shared" si="110"/>
        <v>0</v>
      </c>
      <c r="EL119" s="3">
        <f t="shared" si="110"/>
        <v>0</v>
      </c>
      <c r="EM119" s="3">
        <f t="shared" ref="EM119:FR119" si="111">EM124</f>
        <v>0</v>
      </c>
      <c r="EN119" s="3">
        <f t="shared" si="111"/>
        <v>0</v>
      </c>
      <c r="EO119" s="3">
        <f t="shared" si="111"/>
        <v>0</v>
      </c>
      <c r="EP119" s="3">
        <f t="shared" si="111"/>
        <v>0</v>
      </c>
      <c r="EQ119" s="3">
        <f t="shared" si="111"/>
        <v>0</v>
      </c>
      <c r="ER119" s="3">
        <f t="shared" si="111"/>
        <v>0</v>
      </c>
      <c r="ES119" s="3">
        <f t="shared" si="111"/>
        <v>0</v>
      </c>
      <c r="ET119" s="3">
        <f t="shared" si="111"/>
        <v>0</v>
      </c>
      <c r="EU119" s="3">
        <f t="shared" si="111"/>
        <v>0</v>
      </c>
      <c r="EV119" s="3">
        <f t="shared" si="111"/>
        <v>0</v>
      </c>
      <c r="EW119" s="3">
        <f t="shared" si="111"/>
        <v>0</v>
      </c>
      <c r="EX119" s="3">
        <f t="shared" si="111"/>
        <v>0</v>
      </c>
      <c r="EY119" s="3">
        <f t="shared" si="111"/>
        <v>0</v>
      </c>
      <c r="EZ119" s="3">
        <f t="shared" si="111"/>
        <v>0</v>
      </c>
      <c r="FA119" s="3">
        <f t="shared" si="111"/>
        <v>0</v>
      </c>
      <c r="FB119" s="3">
        <f t="shared" si="111"/>
        <v>0</v>
      </c>
      <c r="FC119" s="3">
        <f t="shared" si="111"/>
        <v>0</v>
      </c>
      <c r="FD119" s="3">
        <f t="shared" si="111"/>
        <v>0</v>
      </c>
      <c r="FE119" s="3">
        <f t="shared" si="111"/>
        <v>0</v>
      </c>
      <c r="FF119" s="3">
        <f t="shared" si="111"/>
        <v>0</v>
      </c>
      <c r="FG119" s="3">
        <f t="shared" si="111"/>
        <v>0</v>
      </c>
      <c r="FH119" s="3">
        <f t="shared" si="111"/>
        <v>0</v>
      </c>
      <c r="FI119" s="3">
        <f t="shared" si="111"/>
        <v>0</v>
      </c>
      <c r="FJ119" s="3">
        <f t="shared" si="111"/>
        <v>0</v>
      </c>
      <c r="FK119" s="3">
        <f t="shared" si="111"/>
        <v>0</v>
      </c>
      <c r="FL119" s="3">
        <f t="shared" si="111"/>
        <v>0</v>
      </c>
      <c r="FM119" s="3">
        <f t="shared" si="111"/>
        <v>0</v>
      </c>
      <c r="FN119" s="3">
        <f t="shared" si="111"/>
        <v>0</v>
      </c>
      <c r="FO119" s="3">
        <f t="shared" si="111"/>
        <v>0</v>
      </c>
      <c r="FP119" s="3">
        <f t="shared" si="111"/>
        <v>0</v>
      </c>
      <c r="FQ119" s="3">
        <f t="shared" si="111"/>
        <v>0</v>
      </c>
      <c r="FR119" s="3">
        <f t="shared" si="111"/>
        <v>0</v>
      </c>
      <c r="FS119" s="3">
        <f t="shared" ref="FS119:GX119" si="112">FS124</f>
        <v>0</v>
      </c>
      <c r="FT119" s="3">
        <f t="shared" si="112"/>
        <v>0</v>
      </c>
      <c r="FU119" s="3">
        <f t="shared" si="112"/>
        <v>0</v>
      </c>
      <c r="FV119" s="3">
        <f t="shared" si="112"/>
        <v>0</v>
      </c>
      <c r="FW119" s="3">
        <f t="shared" si="112"/>
        <v>0</v>
      </c>
      <c r="FX119" s="3">
        <f t="shared" si="112"/>
        <v>0</v>
      </c>
      <c r="FY119" s="3">
        <f t="shared" si="112"/>
        <v>0</v>
      </c>
      <c r="FZ119" s="3">
        <f t="shared" si="112"/>
        <v>0</v>
      </c>
      <c r="GA119" s="3">
        <f t="shared" si="112"/>
        <v>0</v>
      </c>
      <c r="GB119" s="3">
        <f t="shared" si="112"/>
        <v>0</v>
      </c>
      <c r="GC119" s="3">
        <f t="shared" si="112"/>
        <v>0</v>
      </c>
      <c r="GD119" s="3">
        <f t="shared" si="112"/>
        <v>0</v>
      </c>
      <c r="GE119" s="3">
        <f t="shared" si="112"/>
        <v>0</v>
      </c>
      <c r="GF119" s="3">
        <f t="shared" si="112"/>
        <v>0</v>
      </c>
      <c r="GG119" s="3">
        <f t="shared" si="112"/>
        <v>0</v>
      </c>
      <c r="GH119" s="3">
        <f t="shared" si="112"/>
        <v>0</v>
      </c>
      <c r="GI119" s="3">
        <f t="shared" si="112"/>
        <v>0</v>
      </c>
      <c r="GJ119" s="3">
        <f t="shared" si="112"/>
        <v>0</v>
      </c>
      <c r="GK119" s="3">
        <f t="shared" si="112"/>
        <v>0</v>
      </c>
      <c r="GL119" s="3">
        <f t="shared" si="112"/>
        <v>0</v>
      </c>
      <c r="GM119" s="3">
        <f t="shared" si="112"/>
        <v>0</v>
      </c>
      <c r="GN119" s="3">
        <f t="shared" si="112"/>
        <v>0</v>
      </c>
      <c r="GO119" s="3">
        <f t="shared" si="112"/>
        <v>0</v>
      </c>
      <c r="GP119" s="3">
        <f t="shared" si="112"/>
        <v>0</v>
      </c>
      <c r="GQ119" s="3">
        <f t="shared" si="112"/>
        <v>0</v>
      </c>
      <c r="GR119" s="3">
        <f t="shared" si="112"/>
        <v>0</v>
      </c>
      <c r="GS119" s="3">
        <f t="shared" si="112"/>
        <v>0</v>
      </c>
      <c r="GT119" s="3">
        <f t="shared" si="112"/>
        <v>0</v>
      </c>
      <c r="GU119" s="3">
        <f t="shared" si="112"/>
        <v>0</v>
      </c>
      <c r="GV119" s="3">
        <f t="shared" si="112"/>
        <v>0</v>
      </c>
      <c r="GW119" s="3">
        <f t="shared" si="112"/>
        <v>0</v>
      </c>
      <c r="GX119" s="3">
        <f t="shared" si="112"/>
        <v>0</v>
      </c>
    </row>
    <row r="121" spans="1:245" x14ac:dyDescent="0.2">
      <c r="A121">
        <v>17</v>
      </c>
      <c r="B121">
        <v>1</v>
      </c>
      <c r="C121">
        <f>ROW(SmtRes!A27)</f>
        <v>27</v>
      </c>
      <c r="D121">
        <f>ROW(EtalonRes!A27)</f>
        <v>27</v>
      </c>
      <c r="E121" t="s">
        <v>153</v>
      </c>
      <c r="F121" t="s">
        <v>154</v>
      </c>
      <c r="G121" t="s">
        <v>155</v>
      </c>
      <c r="H121" t="s">
        <v>156</v>
      </c>
      <c r="I121">
        <v>1</v>
      </c>
      <c r="J121">
        <v>0</v>
      </c>
      <c r="K121">
        <v>1</v>
      </c>
      <c r="O121">
        <f>ROUND(CP121,2)</f>
        <v>113.36</v>
      </c>
      <c r="P121">
        <f>ROUND(CQ121*I121,2)</f>
        <v>0</v>
      </c>
      <c r="Q121">
        <f>ROUND(CR121*I121,2)</f>
        <v>0</v>
      </c>
      <c r="R121">
        <f>ROUND(CS121*I121,2)</f>
        <v>0</v>
      </c>
      <c r="S121">
        <f>ROUND(CT121*I121,2)</f>
        <v>113.36</v>
      </c>
      <c r="T121">
        <f>ROUND(CU121*I121,2)</f>
        <v>0</v>
      </c>
      <c r="U121">
        <f>CV121*I121</f>
        <v>0.25600000000000001</v>
      </c>
      <c r="V121">
        <f>CW121*I121</f>
        <v>0</v>
      </c>
      <c r="W121">
        <f>ROUND(CX121*I121,2)</f>
        <v>0</v>
      </c>
      <c r="X121">
        <f>ROUND(CY121,2)</f>
        <v>73.680000000000007</v>
      </c>
      <c r="Y121">
        <f>ROUND(CZ121,2)</f>
        <v>45.34</v>
      </c>
      <c r="AA121">
        <v>101966262</v>
      </c>
      <c r="AB121">
        <f>ROUND((AC121+AD121+AF121),6)</f>
        <v>3.28</v>
      </c>
      <c r="AC121">
        <f>ROUND((ES121),6)</f>
        <v>0</v>
      </c>
      <c r="AD121">
        <f>ROUND((((ET121)-(EU121))+AE121),6)</f>
        <v>0</v>
      </c>
      <c r="AE121">
        <f>ROUND((EU121),6)</f>
        <v>0</v>
      </c>
      <c r="AF121">
        <f>ROUND(((EV121*0.8)),6)</f>
        <v>3.28</v>
      </c>
      <c r="AG121">
        <f>ROUND((AP121),6)</f>
        <v>0</v>
      </c>
      <c r="AH121">
        <f>((EW121*0.8))</f>
        <v>0.25600000000000001</v>
      </c>
      <c r="AI121">
        <f>(EX121)</f>
        <v>0</v>
      </c>
      <c r="AJ121">
        <f>(AS121)</f>
        <v>0</v>
      </c>
      <c r="AK121">
        <v>4.0999999999999996</v>
      </c>
      <c r="AL121">
        <v>0</v>
      </c>
      <c r="AM121">
        <v>0</v>
      </c>
      <c r="AN121">
        <v>0</v>
      </c>
      <c r="AO121">
        <v>4.0999999999999996</v>
      </c>
      <c r="AP121">
        <v>0</v>
      </c>
      <c r="AQ121">
        <v>0.32</v>
      </c>
      <c r="AR121">
        <v>0</v>
      </c>
      <c r="AS121">
        <v>0</v>
      </c>
      <c r="AT121">
        <v>65</v>
      </c>
      <c r="AU121">
        <v>40</v>
      </c>
      <c r="AV121">
        <v>1</v>
      </c>
      <c r="AW121">
        <v>1</v>
      </c>
      <c r="AZ121">
        <v>1</v>
      </c>
      <c r="BA121">
        <v>34.56</v>
      </c>
      <c r="BB121">
        <v>1</v>
      </c>
      <c r="BC121">
        <v>1</v>
      </c>
      <c r="BD121" t="s">
        <v>4</v>
      </c>
      <c r="BE121" t="s">
        <v>4</v>
      </c>
      <c r="BF121" t="s">
        <v>4</v>
      </c>
      <c r="BG121" t="s">
        <v>4</v>
      </c>
      <c r="BH121">
        <v>0</v>
      </c>
      <c r="BI121">
        <v>4</v>
      </c>
      <c r="BJ121" t="s">
        <v>157</v>
      </c>
      <c r="BM121">
        <v>200001</v>
      </c>
      <c r="BN121">
        <v>0</v>
      </c>
      <c r="BO121" t="s">
        <v>4</v>
      </c>
      <c r="BP121">
        <v>0</v>
      </c>
      <c r="BQ121">
        <v>4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4</v>
      </c>
      <c r="BZ121">
        <v>65</v>
      </c>
      <c r="CA121">
        <v>40</v>
      </c>
      <c r="CB121" t="s">
        <v>4</v>
      </c>
      <c r="CE121">
        <v>0</v>
      </c>
      <c r="CF121">
        <v>0</v>
      </c>
      <c r="CG121">
        <v>0</v>
      </c>
      <c r="CM121">
        <v>0</v>
      </c>
      <c r="CN121" t="s">
        <v>4</v>
      </c>
      <c r="CO121">
        <v>0</v>
      </c>
      <c r="CP121">
        <f>(P121+Q121+S121)</f>
        <v>113.36</v>
      </c>
      <c r="CQ121">
        <f>AC121*BC121</f>
        <v>0</v>
      </c>
      <c r="CR121">
        <f>AD121*BB121</f>
        <v>0</v>
      </c>
      <c r="CS121">
        <f>AE121*BS121</f>
        <v>0</v>
      </c>
      <c r="CT121">
        <f>AF121*BA121</f>
        <v>113.35680000000001</v>
      </c>
      <c r="CU121">
        <f t="shared" ref="CU121:CX122" si="113">AG121</f>
        <v>0</v>
      </c>
      <c r="CV121">
        <f t="shared" si="113"/>
        <v>0.25600000000000001</v>
      </c>
      <c r="CW121">
        <f t="shared" si="113"/>
        <v>0</v>
      </c>
      <c r="CX121">
        <f t="shared" si="113"/>
        <v>0</v>
      </c>
      <c r="CY121">
        <f>(((S121+R121)*AT121)/100)</f>
        <v>73.683999999999997</v>
      </c>
      <c r="CZ121">
        <f>(((S121+R121)*AU121)/100)</f>
        <v>45.343999999999994</v>
      </c>
      <c r="DC121" t="s">
        <v>4</v>
      </c>
      <c r="DD121" t="s">
        <v>4</v>
      </c>
      <c r="DE121" t="s">
        <v>4</v>
      </c>
      <c r="DF121" t="s">
        <v>4</v>
      </c>
      <c r="DG121" t="s">
        <v>158</v>
      </c>
      <c r="DH121" t="s">
        <v>4</v>
      </c>
      <c r="DI121" t="s">
        <v>158</v>
      </c>
      <c r="DJ121" t="s">
        <v>4</v>
      </c>
      <c r="DK121" t="s">
        <v>4</v>
      </c>
      <c r="DL121" t="s">
        <v>4</v>
      </c>
      <c r="DM121" t="s">
        <v>4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156</v>
      </c>
      <c r="DW121" t="s">
        <v>156</v>
      </c>
      <c r="DX121">
        <v>1</v>
      </c>
      <c r="DZ121" t="s">
        <v>4</v>
      </c>
      <c r="EA121" t="s">
        <v>4</v>
      </c>
      <c r="EB121" t="s">
        <v>4</v>
      </c>
      <c r="EC121" t="s">
        <v>4</v>
      </c>
      <c r="EE121">
        <v>102577069</v>
      </c>
      <c r="EF121">
        <v>4</v>
      </c>
      <c r="EG121" t="s">
        <v>152</v>
      </c>
      <c r="EH121">
        <v>0</v>
      </c>
      <c r="EI121" t="s">
        <v>4</v>
      </c>
      <c r="EJ121">
        <v>4</v>
      </c>
      <c r="EK121">
        <v>200001</v>
      </c>
      <c r="EL121" t="s">
        <v>159</v>
      </c>
      <c r="EM121" t="s">
        <v>160</v>
      </c>
      <c r="EO121" t="s">
        <v>4</v>
      </c>
      <c r="EQ121">
        <v>0</v>
      </c>
      <c r="ER121">
        <v>4.0999999999999996</v>
      </c>
      <c r="ES121">
        <v>0</v>
      </c>
      <c r="ET121">
        <v>0</v>
      </c>
      <c r="EU121">
        <v>0</v>
      </c>
      <c r="EV121">
        <v>4.0999999999999996</v>
      </c>
      <c r="EW121">
        <v>0.32</v>
      </c>
      <c r="EX121">
        <v>0</v>
      </c>
      <c r="EY121">
        <v>0</v>
      </c>
      <c r="FQ121">
        <v>0</v>
      </c>
      <c r="FR121">
        <f>ROUND(IF(AND(BH121=3,BI121=3),P121,0),2)</f>
        <v>0</v>
      </c>
      <c r="FS121">
        <v>0</v>
      </c>
      <c r="FX121">
        <v>65</v>
      </c>
      <c r="FY121">
        <v>40</v>
      </c>
      <c r="GA121" t="s">
        <v>4</v>
      </c>
      <c r="GD121">
        <v>1</v>
      </c>
      <c r="GF121">
        <v>305587532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>ROUND(IF(AND(BH121=3,BI121=3,FS121&lt;&gt;0),P121,0),2)</f>
        <v>0</v>
      </c>
      <c r="GM121">
        <f>ROUND(O121+X121+Y121,2)+GX121</f>
        <v>232.38</v>
      </c>
      <c r="GN121">
        <f>IF(OR(BI121=0,BI121=1),ROUND(O121+X121+Y121,2),0)</f>
        <v>0</v>
      </c>
      <c r="GO121">
        <f>IF(BI121=2,ROUND(O121+X121+Y121,2),0)</f>
        <v>0</v>
      </c>
      <c r="GP121">
        <f>IF(BI121=4,ROUND(O121+X121+Y121,2)+GX121,0)</f>
        <v>232.38</v>
      </c>
      <c r="GR121">
        <v>0</v>
      </c>
      <c r="GS121">
        <v>3</v>
      </c>
      <c r="GT121">
        <v>0</v>
      </c>
      <c r="GU121" t="s">
        <v>4</v>
      </c>
      <c r="GV121">
        <f>ROUND((GT121),6)</f>
        <v>0</v>
      </c>
      <c r="GW121">
        <v>1</v>
      </c>
      <c r="GX121">
        <f>ROUND(HC121*I121,2)</f>
        <v>0</v>
      </c>
      <c r="HA121">
        <v>0</v>
      </c>
      <c r="HB121">
        <v>0</v>
      </c>
      <c r="HC121">
        <f>GV121*GW121</f>
        <v>0</v>
      </c>
      <c r="HE121" t="s">
        <v>4</v>
      </c>
      <c r="HF121" t="s">
        <v>4</v>
      </c>
      <c r="HM121" t="s">
        <v>4</v>
      </c>
      <c r="HN121" t="s">
        <v>4</v>
      </c>
      <c r="HO121" t="s">
        <v>4</v>
      </c>
      <c r="HP121" t="s">
        <v>4</v>
      </c>
      <c r="HQ121" t="s">
        <v>4</v>
      </c>
      <c r="IK121">
        <v>0</v>
      </c>
    </row>
    <row r="122" spans="1:245" x14ac:dyDescent="0.2">
      <c r="A122">
        <v>17</v>
      </c>
      <c r="B122">
        <v>1</v>
      </c>
      <c r="C122">
        <f>ROW(SmtRes!A29)</f>
        <v>29</v>
      </c>
      <c r="D122">
        <f>ROW(EtalonRes!A29)</f>
        <v>29</v>
      </c>
      <c r="E122" t="s">
        <v>161</v>
      </c>
      <c r="F122" t="s">
        <v>162</v>
      </c>
      <c r="G122" t="s">
        <v>163</v>
      </c>
      <c r="H122" t="s">
        <v>164</v>
      </c>
      <c r="I122">
        <f>ROUND(80/100,9)</f>
        <v>0.8</v>
      </c>
      <c r="J122">
        <v>0</v>
      </c>
      <c r="K122">
        <f>ROUND(80/100,9)</f>
        <v>0.8</v>
      </c>
      <c r="O122">
        <f>ROUND(CP122,2)</f>
        <v>3670.55</v>
      </c>
      <c r="P122">
        <f>ROUND(CQ122*I122,2)</f>
        <v>0</v>
      </c>
      <c r="Q122">
        <f>ROUND(CR122*I122,2)</f>
        <v>0</v>
      </c>
      <c r="R122">
        <f>ROUND(CS122*I122,2)</f>
        <v>0</v>
      </c>
      <c r="S122">
        <f>ROUND(CT122*I122,2)</f>
        <v>3670.55</v>
      </c>
      <c r="T122">
        <f>ROUND(CU122*I122,2)</f>
        <v>0</v>
      </c>
      <c r="U122">
        <f>CV122*I122</f>
        <v>8.2944000000000013</v>
      </c>
      <c r="V122">
        <f>CW122*I122</f>
        <v>0</v>
      </c>
      <c r="W122">
        <f>ROUND(CX122*I122,2)</f>
        <v>0</v>
      </c>
      <c r="X122">
        <f>ROUND(CY122,2)</f>
        <v>2385.86</v>
      </c>
      <c r="Y122">
        <f>ROUND(CZ122,2)</f>
        <v>1468.22</v>
      </c>
      <c r="AA122">
        <v>101966262</v>
      </c>
      <c r="AB122">
        <f>ROUND((AC122+AD122+AF122),6)</f>
        <v>132.76</v>
      </c>
      <c r="AC122">
        <f>ROUND((ES122),6)</f>
        <v>0</v>
      </c>
      <c r="AD122">
        <f>ROUND((((ET122)-(EU122))+AE122),6)</f>
        <v>0</v>
      </c>
      <c r="AE122">
        <f>ROUND((EU122),6)</f>
        <v>0</v>
      </c>
      <c r="AF122">
        <f>ROUND(((EV122*0.8)),6)</f>
        <v>132.76</v>
      </c>
      <c r="AG122">
        <f>ROUND((AP122),6)</f>
        <v>0</v>
      </c>
      <c r="AH122">
        <f>((EW122*0.8))</f>
        <v>10.368000000000002</v>
      </c>
      <c r="AI122">
        <f>(EX122)</f>
        <v>0</v>
      </c>
      <c r="AJ122">
        <f>(AS122)</f>
        <v>0</v>
      </c>
      <c r="AK122">
        <v>165.95</v>
      </c>
      <c r="AL122">
        <v>0</v>
      </c>
      <c r="AM122">
        <v>0</v>
      </c>
      <c r="AN122">
        <v>0</v>
      </c>
      <c r="AO122">
        <v>165.95</v>
      </c>
      <c r="AP122">
        <v>0</v>
      </c>
      <c r="AQ122">
        <v>12.96</v>
      </c>
      <c r="AR122">
        <v>0</v>
      </c>
      <c r="AS122">
        <v>0</v>
      </c>
      <c r="AT122">
        <v>65</v>
      </c>
      <c r="AU122">
        <v>40</v>
      </c>
      <c r="AV122">
        <v>1</v>
      </c>
      <c r="AW122">
        <v>1</v>
      </c>
      <c r="AZ122">
        <v>1</v>
      </c>
      <c r="BA122">
        <v>34.56</v>
      </c>
      <c r="BB122">
        <v>1</v>
      </c>
      <c r="BC122">
        <v>1</v>
      </c>
      <c r="BD122" t="s">
        <v>4</v>
      </c>
      <c r="BE122" t="s">
        <v>4</v>
      </c>
      <c r="BF122" t="s">
        <v>4</v>
      </c>
      <c r="BG122" t="s">
        <v>4</v>
      </c>
      <c r="BH122">
        <v>0</v>
      </c>
      <c r="BI122">
        <v>4</v>
      </c>
      <c r="BJ122" t="s">
        <v>165</v>
      </c>
      <c r="BM122">
        <v>200001</v>
      </c>
      <c r="BN122">
        <v>0</v>
      </c>
      <c r="BO122" t="s">
        <v>4</v>
      </c>
      <c r="BP122">
        <v>0</v>
      </c>
      <c r="BQ122">
        <v>4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4</v>
      </c>
      <c r="BZ122">
        <v>65</v>
      </c>
      <c r="CA122">
        <v>40</v>
      </c>
      <c r="CB122" t="s">
        <v>4</v>
      </c>
      <c r="CE122">
        <v>0</v>
      </c>
      <c r="CF122">
        <v>0</v>
      </c>
      <c r="CG122">
        <v>0</v>
      </c>
      <c r="CM122">
        <v>0</v>
      </c>
      <c r="CN122" t="s">
        <v>4</v>
      </c>
      <c r="CO122">
        <v>0</v>
      </c>
      <c r="CP122">
        <f>(P122+Q122+S122)</f>
        <v>3670.55</v>
      </c>
      <c r="CQ122">
        <f>AC122*BC122</f>
        <v>0</v>
      </c>
      <c r="CR122">
        <f>AD122*BB122</f>
        <v>0</v>
      </c>
      <c r="CS122">
        <f>AE122*BS122</f>
        <v>0</v>
      </c>
      <c r="CT122">
        <f>AF122*BA122</f>
        <v>4588.1855999999998</v>
      </c>
      <c r="CU122">
        <f t="shared" si="113"/>
        <v>0</v>
      </c>
      <c r="CV122">
        <f t="shared" si="113"/>
        <v>10.368000000000002</v>
      </c>
      <c r="CW122">
        <f t="shared" si="113"/>
        <v>0</v>
      </c>
      <c r="CX122">
        <f t="shared" si="113"/>
        <v>0</v>
      </c>
      <c r="CY122">
        <f>(((S122+R122)*AT122)/100)</f>
        <v>2385.8575000000001</v>
      </c>
      <c r="CZ122">
        <f>(((S122+R122)*AU122)/100)</f>
        <v>1468.22</v>
      </c>
      <c r="DC122" t="s">
        <v>4</v>
      </c>
      <c r="DD122" t="s">
        <v>4</v>
      </c>
      <c r="DE122" t="s">
        <v>4</v>
      </c>
      <c r="DF122" t="s">
        <v>4</v>
      </c>
      <c r="DG122" t="s">
        <v>158</v>
      </c>
      <c r="DH122" t="s">
        <v>4</v>
      </c>
      <c r="DI122" t="s">
        <v>158</v>
      </c>
      <c r="DJ122" t="s">
        <v>4</v>
      </c>
      <c r="DK122" t="s">
        <v>4</v>
      </c>
      <c r="DL122" t="s">
        <v>4</v>
      </c>
      <c r="DM122" t="s">
        <v>4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164</v>
      </c>
      <c r="DW122" t="s">
        <v>164</v>
      </c>
      <c r="DX122">
        <v>1</v>
      </c>
      <c r="DZ122" t="s">
        <v>4</v>
      </c>
      <c r="EA122" t="s">
        <v>4</v>
      </c>
      <c r="EB122" t="s">
        <v>4</v>
      </c>
      <c r="EC122" t="s">
        <v>4</v>
      </c>
      <c r="EE122">
        <v>102577069</v>
      </c>
      <c r="EF122">
        <v>4</v>
      </c>
      <c r="EG122" t="s">
        <v>152</v>
      </c>
      <c r="EH122">
        <v>0</v>
      </c>
      <c r="EI122" t="s">
        <v>4</v>
      </c>
      <c r="EJ122">
        <v>4</v>
      </c>
      <c r="EK122">
        <v>200001</v>
      </c>
      <c r="EL122" t="s">
        <v>159</v>
      </c>
      <c r="EM122" t="s">
        <v>160</v>
      </c>
      <c r="EO122" t="s">
        <v>4</v>
      </c>
      <c r="EQ122">
        <v>0</v>
      </c>
      <c r="ER122">
        <v>165.95</v>
      </c>
      <c r="ES122">
        <v>0</v>
      </c>
      <c r="ET122">
        <v>0</v>
      </c>
      <c r="EU122">
        <v>0</v>
      </c>
      <c r="EV122">
        <v>165.95</v>
      </c>
      <c r="EW122">
        <v>12.96</v>
      </c>
      <c r="EX122">
        <v>0</v>
      </c>
      <c r="EY122">
        <v>0</v>
      </c>
      <c r="FQ122">
        <v>0</v>
      </c>
      <c r="FR122">
        <f>ROUND(IF(AND(BH122=3,BI122=3),P122,0),2)</f>
        <v>0</v>
      </c>
      <c r="FS122">
        <v>0</v>
      </c>
      <c r="FX122">
        <v>65</v>
      </c>
      <c r="FY122">
        <v>40</v>
      </c>
      <c r="GA122" t="s">
        <v>4</v>
      </c>
      <c r="GD122">
        <v>1</v>
      </c>
      <c r="GF122">
        <v>-500447206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>ROUND(IF(AND(BH122=3,BI122=3,FS122&lt;&gt;0),P122,0),2)</f>
        <v>0</v>
      </c>
      <c r="GM122">
        <f>ROUND(O122+X122+Y122,2)+GX122</f>
        <v>7524.63</v>
      </c>
      <c r="GN122">
        <f>IF(OR(BI122=0,BI122=1),ROUND(O122+X122+Y122,2),0)</f>
        <v>0</v>
      </c>
      <c r="GO122">
        <f>IF(BI122=2,ROUND(O122+X122+Y122,2),0)</f>
        <v>0</v>
      </c>
      <c r="GP122">
        <f>IF(BI122=4,ROUND(O122+X122+Y122,2)+GX122,0)</f>
        <v>7524.63</v>
      </c>
      <c r="GR122">
        <v>0</v>
      </c>
      <c r="GS122">
        <v>3</v>
      </c>
      <c r="GT122">
        <v>0</v>
      </c>
      <c r="GU122" t="s">
        <v>4</v>
      </c>
      <c r="GV122">
        <f>ROUND((GT122),6)</f>
        <v>0</v>
      </c>
      <c r="GW122">
        <v>1</v>
      </c>
      <c r="GX122">
        <f>ROUND(HC122*I122,2)</f>
        <v>0</v>
      </c>
      <c r="HA122">
        <v>0</v>
      </c>
      <c r="HB122">
        <v>0</v>
      </c>
      <c r="HC122">
        <f>GV122*GW122</f>
        <v>0</v>
      </c>
      <c r="HE122" t="s">
        <v>4</v>
      </c>
      <c r="HF122" t="s">
        <v>4</v>
      </c>
      <c r="HM122" t="s">
        <v>4</v>
      </c>
      <c r="HN122" t="s">
        <v>4</v>
      </c>
      <c r="HO122" t="s">
        <v>4</v>
      </c>
      <c r="HP122" t="s">
        <v>4</v>
      </c>
      <c r="HQ122" t="s">
        <v>4</v>
      </c>
      <c r="IK122">
        <v>0</v>
      </c>
    </row>
    <row r="124" spans="1:245" x14ac:dyDescent="0.2">
      <c r="A124" s="2">
        <v>51</v>
      </c>
      <c r="B124" s="2">
        <f>B117</f>
        <v>1</v>
      </c>
      <c r="C124" s="2">
        <f>A117</f>
        <v>4</v>
      </c>
      <c r="D124" s="2">
        <f>ROW(A117)</f>
        <v>117</v>
      </c>
      <c r="E124" s="2"/>
      <c r="F124" s="2" t="str">
        <f>IF(F117&lt;&gt;"",F117,"")</f>
        <v>Новый раздел</v>
      </c>
      <c r="G124" s="2" t="str">
        <f>IF(G117&lt;&gt;"",G117,"")</f>
        <v>Пусконаладочные работы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114">ROUND(AB124,2)</f>
        <v>3783.91</v>
      </c>
      <c r="P124" s="2">
        <f t="shared" si="114"/>
        <v>0</v>
      </c>
      <c r="Q124" s="2">
        <f t="shared" si="114"/>
        <v>0</v>
      </c>
      <c r="R124" s="2">
        <f t="shared" si="114"/>
        <v>0</v>
      </c>
      <c r="S124" s="2">
        <f t="shared" si="114"/>
        <v>3783.91</v>
      </c>
      <c r="T124" s="2">
        <f t="shared" si="114"/>
        <v>0</v>
      </c>
      <c r="U124" s="2">
        <f>AH124</f>
        <v>8.5504000000000016</v>
      </c>
      <c r="V124" s="2">
        <f>AI124</f>
        <v>0</v>
      </c>
      <c r="W124" s="2">
        <f>ROUND(AJ124,2)</f>
        <v>0</v>
      </c>
      <c r="X124" s="2">
        <f>ROUND(AK124,2)</f>
        <v>2459.54</v>
      </c>
      <c r="Y124" s="2">
        <f>ROUND(AL124,2)</f>
        <v>1513.56</v>
      </c>
      <c r="Z124" s="2"/>
      <c r="AA124" s="2"/>
      <c r="AB124" s="2">
        <f>ROUND(SUMIF(AA121:AA122,"=101966262",O121:O122),2)</f>
        <v>3783.91</v>
      </c>
      <c r="AC124" s="2">
        <f>ROUND(SUMIF(AA121:AA122,"=101966262",P121:P122),2)</f>
        <v>0</v>
      </c>
      <c r="AD124" s="2">
        <f>ROUND(SUMIF(AA121:AA122,"=101966262",Q121:Q122),2)</f>
        <v>0</v>
      </c>
      <c r="AE124" s="2">
        <f>ROUND(SUMIF(AA121:AA122,"=101966262",R121:R122),2)</f>
        <v>0</v>
      </c>
      <c r="AF124" s="2">
        <f>ROUND(SUMIF(AA121:AA122,"=101966262",S121:S122),2)</f>
        <v>3783.91</v>
      </c>
      <c r="AG124" s="2">
        <f>ROUND(SUMIF(AA121:AA122,"=101966262",T121:T122),2)</f>
        <v>0</v>
      </c>
      <c r="AH124" s="2">
        <f>SUMIF(AA121:AA122,"=101966262",U121:U122)</f>
        <v>8.5504000000000016</v>
      </c>
      <c r="AI124" s="2">
        <f>SUMIF(AA121:AA122,"=101966262",V121:V122)</f>
        <v>0</v>
      </c>
      <c r="AJ124" s="2">
        <f>ROUND(SUMIF(AA121:AA122,"=101966262",W121:W122),2)</f>
        <v>0</v>
      </c>
      <c r="AK124" s="2">
        <f>ROUND(SUMIF(AA121:AA122,"=101966262",X121:X122),2)</f>
        <v>2459.54</v>
      </c>
      <c r="AL124" s="2">
        <f>ROUND(SUMIF(AA121:AA122,"=101966262",Y121:Y122),2)</f>
        <v>1513.56</v>
      </c>
      <c r="AM124" s="2"/>
      <c r="AN124" s="2"/>
      <c r="AO124" s="2">
        <f t="shared" ref="AO124:BD124" si="115">ROUND(BX124,2)</f>
        <v>0</v>
      </c>
      <c r="AP124" s="2">
        <f t="shared" si="115"/>
        <v>0</v>
      </c>
      <c r="AQ124" s="2">
        <f t="shared" si="115"/>
        <v>0</v>
      </c>
      <c r="AR124" s="2">
        <f t="shared" si="115"/>
        <v>7757.01</v>
      </c>
      <c r="AS124" s="2">
        <f t="shared" si="115"/>
        <v>0</v>
      </c>
      <c r="AT124" s="2">
        <f t="shared" si="115"/>
        <v>0</v>
      </c>
      <c r="AU124" s="2">
        <f t="shared" si="115"/>
        <v>7757.01</v>
      </c>
      <c r="AV124" s="2">
        <f t="shared" si="115"/>
        <v>0</v>
      </c>
      <c r="AW124" s="2">
        <f t="shared" si="115"/>
        <v>0</v>
      </c>
      <c r="AX124" s="2">
        <f t="shared" si="115"/>
        <v>0</v>
      </c>
      <c r="AY124" s="2">
        <f t="shared" si="115"/>
        <v>0</v>
      </c>
      <c r="AZ124" s="2">
        <f t="shared" si="115"/>
        <v>0</v>
      </c>
      <c r="BA124" s="2">
        <f t="shared" si="115"/>
        <v>0</v>
      </c>
      <c r="BB124" s="2">
        <f t="shared" si="115"/>
        <v>0</v>
      </c>
      <c r="BC124" s="2">
        <f t="shared" si="115"/>
        <v>0</v>
      </c>
      <c r="BD124" s="2">
        <f t="shared" si="115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ROUND(SUMIF(AA121:AA122,"=101966262",FQ121:FQ122),2)</f>
        <v>0</v>
      </c>
      <c r="BY124" s="2">
        <f>ROUND(SUMIF(AA121:AA122,"=101966262",FR121:FR122),2)</f>
        <v>0</v>
      </c>
      <c r="BZ124" s="2">
        <f>ROUND(SUMIF(AA121:AA122,"=101966262",GL121:GL122),2)</f>
        <v>0</v>
      </c>
      <c r="CA124" s="2">
        <f>ROUND(SUMIF(AA121:AA122,"=101966262",GM121:GM122),2)</f>
        <v>7757.01</v>
      </c>
      <c r="CB124" s="2">
        <f>ROUND(SUMIF(AA121:AA122,"=101966262",GN121:GN122),2)</f>
        <v>0</v>
      </c>
      <c r="CC124" s="2">
        <f>ROUND(SUMIF(AA121:AA122,"=101966262",GO121:GO122),2)</f>
        <v>0</v>
      </c>
      <c r="CD124" s="2">
        <f>ROUND(SUMIF(AA121:AA122,"=101966262",GP121:GP122),2)</f>
        <v>7757.01</v>
      </c>
      <c r="CE124" s="2">
        <f>AC124-BX124</f>
        <v>0</v>
      </c>
      <c r="CF124" s="2">
        <f>AC124-BY124</f>
        <v>0</v>
      </c>
      <c r="CG124" s="2">
        <f>BX124-BZ124</f>
        <v>0</v>
      </c>
      <c r="CH124" s="2">
        <f>AC124-BX124-BY124+BZ124</f>
        <v>0</v>
      </c>
      <c r="CI124" s="2">
        <f>BY124-BZ124</f>
        <v>0</v>
      </c>
      <c r="CJ124" s="2">
        <f>ROUND(SUMIF(AA121:AA122,"=101966262",GX121:GX122),2)</f>
        <v>0</v>
      </c>
      <c r="CK124" s="2">
        <f>ROUND(SUMIF(AA121:AA122,"=101966262",GY121:GY122),2)</f>
        <v>0</v>
      </c>
      <c r="CL124" s="2">
        <f>ROUND(SUMIF(AA121:AA122,"=101966262",GZ121:GZ122),2)</f>
        <v>0</v>
      </c>
      <c r="CM124" s="2">
        <f>ROUND(SUMIF(AA121:AA122,"=101966262",HD121:HD122),2)</f>
        <v>0</v>
      </c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3783.91</v>
      </c>
      <c r="G126" s="4" t="s">
        <v>70</v>
      </c>
      <c r="H126" s="4" t="s">
        <v>71</v>
      </c>
      <c r="I126" s="4"/>
      <c r="J126" s="4"/>
      <c r="K126" s="4">
        <v>201</v>
      </c>
      <c r="L126" s="4">
        <v>1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3783.91</v>
      </c>
      <c r="X126" s="4">
        <v>1</v>
      </c>
      <c r="Y126" s="4">
        <v>3783.91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0</v>
      </c>
      <c r="G127" s="4" t="s">
        <v>72</v>
      </c>
      <c r="H127" s="4" t="s">
        <v>73</v>
      </c>
      <c r="I127" s="4"/>
      <c r="J127" s="4"/>
      <c r="K127" s="4">
        <v>202</v>
      </c>
      <c r="L127" s="4">
        <v>2</v>
      </c>
      <c r="M127" s="4">
        <v>3</v>
      </c>
      <c r="N127" s="4" t="s">
        <v>4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74</v>
      </c>
      <c r="H128" s="4" t="s">
        <v>75</v>
      </c>
      <c r="I128" s="4"/>
      <c r="J128" s="4"/>
      <c r="K128" s="4">
        <v>222</v>
      </c>
      <c r="L128" s="4">
        <v>3</v>
      </c>
      <c r="M128" s="4">
        <v>3</v>
      </c>
      <c r="N128" s="4" t="s">
        <v>4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0</v>
      </c>
      <c r="G129" s="4" t="s">
        <v>76</v>
      </c>
      <c r="H129" s="4" t="s">
        <v>77</v>
      </c>
      <c r="I129" s="4"/>
      <c r="J129" s="4"/>
      <c r="K129" s="4">
        <v>225</v>
      </c>
      <c r="L129" s="4">
        <v>4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0</v>
      </c>
      <c r="G130" s="4" t="s">
        <v>78</v>
      </c>
      <c r="H130" s="4" t="s">
        <v>79</v>
      </c>
      <c r="I130" s="4"/>
      <c r="J130" s="4"/>
      <c r="K130" s="4">
        <v>226</v>
      </c>
      <c r="L130" s="4">
        <v>5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80</v>
      </c>
      <c r="H131" s="4" t="s">
        <v>81</v>
      </c>
      <c r="I131" s="4"/>
      <c r="J131" s="4"/>
      <c r="K131" s="4">
        <v>227</v>
      </c>
      <c r="L131" s="4">
        <v>6</v>
      </c>
      <c r="M131" s="4">
        <v>3</v>
      </c>
      <c r="N131" s="4" t="s">
        <v>4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0</v>
      </c>
      <c r="G132" s="4" t="s">
        <v>82</v>
      </c>
      <c r="H132" s="4" t="s">
        <v>83</v>
      </c>
      <c r="I132" s="4"/>
      <c r="J132" s="4"/>
      <c r="K132" s="4">
        <v>228</v>
      </c>
      <c r="L132" s="4">
        <v>7</v>
      </c>
      <c r="M132" s="4">
        <v>3</v>
      </c>
      <c r="N132" s="4" t="s">
        <v>4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84</v>
      </c>
      <c r="H133" s="4" t="s">
        <v>85</v>
      </c>
      <c r="I133" s="4"/>
      <c r="J133" s="4"/>
      <c r="K133" s="4">
        <v>216</v>
      </c>
      <c r="L133" s="4">
        <v>8</v>
      </c>
      <c r="M133" s="4">
        <v>3</v>
      </c>
      <c r="N133" s="4" t="s">
        <v>4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86</v>
      </c>
      <c r="H134" s="4" t="s">
        <v>87</v>
      </c>
      <c r="I134" s="4"/>
      <c r="J134" s="4"/>
      <c r="K134" s="4">
        <v>223</v>
      </c>
      <c r="L134" s="4">
        <v>9</v>
      </c>
      <c r="M134" s="4">
        <v>3</v>
      </c>
      <c r="N134" s="4" t="s">
        <v>4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88</v>
      </c>
      <c r="H135" s="4" t="s">
        <v>89</v>
      </c>
      <c r="I135" s="4"/>
      <c r="J135" s="4"/>
      <c r="K135" s="4">
        <v>229</v>
      </c>
      <c r="L135" s="4">
        <v>10</v>
      </c>
      <c r="M135" s="4">
        <v>3</v>
      </c>
      <c r="N135" s="4" t="s">
        <v>4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0</v>
      </c>
      <c r="G136" s="4" t="s">
        <v>90</v>
      </c>
      <c r="H136" s="4" t="s">
        <v>91</v>
      </c>
      <c r="I136" s="4"/>
      <c r="J136" s="4"/>
      <c r="K136" s="4">
        <v>203</v>
      </c>
      <c r="L136" s="4">
        <v>11</v>
      </c>
      <c r="M136" s="4">
        <v>3</v>
      </c>
      <c r="N136" s="4" t="s">
        <v>4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92</v>
      </c>
      <c r="H137" s="4" t="s">
        <v>93</v>
      </c>
      <c r="I137" s="4"/>
      <c r="J137" s="4"/>
      <c r="K137" s="4">
        <v>231</v>
      </c>
      <c r="L137" s="4">
        <v>12</v>
      </c>
      <c r="M137" s="4">
        <v>3</v>
      </c>
      <c r="N137" s="4" t="s">
        <v>4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0</v>
      </c>
      <c r="G138" s="4" t="s">
        <v>94</v>
      </c>
      <c r="H138" s="4" t="s">
        <v>95</v>
      </c>
      <c r="I138" s="4"/>
      <c r="J138" s="4"/>
      <c r="K138" s="4">
        <v>204</v>
      </c>
      <c r="L138" s="4">
        <v>13</v>
      </c>
      <c r="M138" s="4">
        <v>3</v>
      </c>
      <c r="N138" s="4" t="s">
        <v>4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3783.91</v>
      </c>
      <c r="G139" s="4" t="s">
        <v>96</v>
      </c>
      <c r="H139" s="4" t="s">
        <v>97</v>
      </c>
      <c r="I139" s="4"/>
      <c r="J139" s="4"/>
      <c r="K139" s="4">
        <v>205</v>
      </c>
      <c r="L139" s="4">
        <v>14</v>
      </c>
      <c r="M139" s="4">
        <v>3</v>
      </c>
      <c r="N139" s="4" t="s">
        <v>4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3783.91</v>
      </c>
      <c r="X139" s="4">
        <v>1</v>
      </c>
      <c r="Y139" s="4">
        <v>3783.91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98</v>
      </c>
      <c r="H140" s="4" t="s">
        <v>99</v>
      </c>
      <c r="I140" s="4"/>
      <c r="J140" s="4"/>
      <c r="K140" s="4">
        <v>232</v>
      </c>
      <c r="L140" s="4">
        <v>15</v>
      </c>
      <c r="M140" s="4">
        <v>3</v>
      </c>
      <c r="N140" s="4" t="s">
        <v>4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0</v>
      </c>
      <c r="G141" s="4" t="s">
        <v>100</v>
      </c>
      <c r="H141" s="4" t="s">
        <v>101</v>
      </c>
      <c r="I141" s="4"/>
      <c r="J141" s="4"/>
      <c r="K141" s="4">
        <v>214</v>
      </c>
      <c r="L141" s="4">
        <v>16</v>
      </c>
      <c r="M141" s="4">
        <v>3</v>
      </c>
      <c r="N141" s="4" t="s">
        <v>4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102</v>
      </c>
      <c r="H142" s="4" t="s">
        <v>103</v>
      </c>
      <c r="I142" s="4"/>
      <c r="J142" s="4"/>
      <c r="K142" s="4">
        <v>215</v>
      </c>
      <c r="L142" s="4">
        <v>17</v>
      </c>
      <c r="M142" s="4">
        <v>3</v>
      </c>
      <c r="N142" s="4" t="s">
        <v>4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7757.01</v>
      </c>
      <c r="G143" s="4" t="s">
        <v>104</v>
      </c>
      <c r="H143" s="4" t="s">
        <v>105</v>
      </c>
      <c r="I143" s="4"/>
      <c r="J143" s="4"/>
      <c r="K143" s="4">
        <v>217</v>
      </c>
      <c r="L143" s="4">
        <v>18</v>
      </c>
      <c r="M143" s="4">
        <v>3</v>
      </c>
      <c r="N143" s="4" t="s">
        <v>4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7757.01</v>
      </c>
      <c r="X143" s="4">
        <v>1</v>
      </c>
      <c r="Y143" s="4">
        <v>7757.01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106</v>
      </c>
      <c r="H144" s="4" t="s">
        <v>107</v>
      </c>
      <c r="I144" s="4"/>
      <c r="J144" s="4"/>
      <c r="K144" s="4">
        <v>230</v>
      </c>
      <c r="L144" s="4">
        <v>19</v>
      </c>
      <c r="M144" s="4">
        <v>3</v>
      </c>
      <c r="N144" s="4" t="s">
        <v>4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108</v>
      </c>
      <c r="H145" s="4" t="s">
        <v>109</v>
      </c>
      <c r="I145" s="4"/>
      <c r="J145" s="4"/>
      <c r="K145" s="4">
        <v>206</v>
      </c>
      <c r="L145" s="4">
        <v>20</v>
      </c>
      <c r="M145" s="4">
        <v>3</v>
      </c>
      <c r="N145" s="4" t="s">
        <v>4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Source!U124</f>
        <v>8.5504000000000016</v>
      </c>
      <c r="G146" s="4" t="s">
        <v>110</v>
      </c>
      <c r="H146" s="4" t="s">
        <v>111</v>
      </c>
      <c r="I146" s="4"/>
      <c r="J146" s="4"/>
      <c r="K146" s="4">
        <v>207</v>
      </c>
      <c r="L146" s="4">
        <v>21</v>
      </c>
      <c r="M146" s="4">
        <v>3</v>
      </c>
      <c r="N146" s="4" t="s">
        <v>4</v>
      </c>
      <c r="O146" s="4">
        <v>-1</v>
      </c>
      <c r="P146" s="4"/>
      <c r="Q146" s="4"/>
      <c r="R146" s="4"/>
      <c r="S146" s="4"/>
      <c r="T146" s="4"/>
      <c r="U146" s="4"/>
      <c r="V146" s="4"/>
      <c r="W146" s="4">
        <v>8.5503999999999998</v>
      </c>
      <c r="X146" s="4">
        <v>1</v>
      </c>
      <c r="Y146" s="4">
        <v>8.5503999999999998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Source!V124</f>
        <v>0</v>
      </c>
      <c r="G147" s="4" t="s">
        <v>112</v>
      </c>
      <c r="H147" s="4" t="s">
        <v>113</v>
      </c>
      <c r="I147" s="4"/>
      <c r="J147" s="4"/>
      <c r="K147" s="4">
        <v>208</v>
      </c>
      <c r="L147" s="4">
        <v>22</v>
      </c>
      <c r="M147" s="4">
        <v>3</v>
      </c>
      <c r="N147" s="4" t="s">
        <v>4</v>
      </c>
      <c r="O147" s="4">
        <v>-1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114</v>
      </c>
      <c r="H148" s="4" t="s">
        <v>115</v>
      </c>
      <c r="I148" s="4"/>
      <c r="J148" s="4"/>
      <c r="K148" s="4">
        <v>209</v>
      </c>
      <c r="L148" s="4">
        <v>23</v>
      </c>
      <c r="M148" s="4">
        <v>3</v>
      </c>
      <c r="N148" s="4" t="s">
        <v>4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116</v>
      </c>
      <c r="H149" s="4" t="s">
        <v>117</v>
      </c>
      <c r="I149" s="4"/>
      <c r="J149" s="4"/>
      <c r="K149" s="4">
        <v>233</v>
      </c>
      <c r="L149" s="4">
        <v>24</v>
      </c>
      <c r="M149" s="4">
        <v>3</v>
      </c>
      <c r="N149" s="4" t="s">
        <v>4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2459.54</v>
      </c>
      <c r="G150" s="4" t="s">
        <v>118</v>
      </c>
      <c r="H150" s="4" t="s">
        <v>119</v>
      </c>
      <c r="I150" s="4"/>
      <c r="J150" s="4"/>
      <c r="K150" s="4">
        <v>210</v>
      </c>
      <c r="L150" s="4">
        <v>25</v>
      </c>
      <c r="M150" s="4">
        <v>3</v>
      </c>
      <c r="N150" s="4" t="s">
        <v>4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2459.54</v>
      </c>
      <c r="X150" s="4">
        <v>1</v>
      </c>
      <c r="Y150" s="4">
        <v>2459.54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1513.56</v>
      </c>
      <c r="G151" s="4" t="s">
        <v>120</v>
      </c>
      <c r="H151" s="4" t="s">
        <v>121</v>
      </c>
      <c r="I151" s="4"/>
      <c r="J151" s="4"/>
      <c r="K151" s="4">
        <v>211</v>
      </c>
      <c r="L151" s="4">
        <v>26</v>
      </c>
      <c r="M151" s="4">
        <v>3</v>
      </c>
      <c r="N151" s="4" t="s">
        <v>4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1513.56</v>
      </c>
      <c r="X151" s="4">
        <v>1</v>
      </c>
      <c r="Y151" s="4">
        <v>1513.56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7757.01</v>
      </c>
      <c r="G152" s="4" t="s">
        <v>122</v>
      </c>
      <c r="H152" s="4" t="s">
        <v>123</v>
      </c>
      <c r="I152" s="4"/>
      <c r="J152" s="4"/>
      <c r="K152" s="4">
        <v>224</v>
      </c>
      <c r="L152" s="4">
        <v>27</v>
      </c>
      <c r="M152" s="4">
        <v>3</v>
      </c>
      <c r="N152" s="4" t="s">
        <v>4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7757.01</v>
      </c>
      <c r="X152" s="4">
        <v>1</v>
      </c>
      <c r="Y152" s="4">
        <v>7757.01</v>
      </c>
      <c r="Z152" s="4"/>
      <c r="AA152" s="4"/>
      <c r="AB152" s="4"/>
    </row>
    <row r="154" spans="1:206" x14ac:dyDescent="0.2">
      <c r="A154" s="2">
        <v>51</v>
      </c>
      <c r="B154" s="2">
        <f>B20</f>
        <v>1</v>
      </c>
      <c r="C154" s="2">
        <f>A20</f>
        <v>3</v>
      </c>
      <c r="D154" s="2">
        <f>ROW(A20)</f>
        <v>20</v>
      </c>
      <c r="E154" s="2"/>
      <c r="F154" s="2" t="str">
        <f>IF(F20&lt;&gt;"",F20,"")</f>
        <v>Новая локальная смета</v>
      </c>
      <c r="G154" s="2" t="str">
        <f>IF(G20&lt;&gt;"",G20,"")</f>
        <v>Новая локальная смета</v>
      </c>
      <c r="H154" s="2">
        <v>0</v>
      </c>
      <c r="I154" s="2"/>
      <c r="J154" s="2"/>
      <c r="K154" s="2"/>
      <c r="L154" s="2"/>
      <c r="M154" s="2"/>
      <c r="N154" s="2"/>
      <c r="O154" s="2">
        <f t="shared" ref="O154:T154" si="116">ROUND(O44+O87+O124+AB154,2)</f>
        <v>423125.27</v>
      </c>
      <c r="P154" s="2">
        <f t="shared" si="116"/>
        <v>352728.16</v>
      </c>
      <c r="Q154" s="2">
        <f t="shared" si="116"/>
        <v>39400.31</v>
      </c>
      <c r="R154" s="2">
        <f t="shared" si="116"/>
        <v>18102.87</v>
      </c>
      <c r="S154" s="2">
        <f t="shared" si="116"/>
        <v>30996.799999999999</v>
      </c>
      <c r="T154" s="2">
        <f t="shared" si="116"/>
        <v>0</v>
      </c>
      <c r="U154" s="2">
        <f>U44+U87+U124+AH154</f>
        <v>90.620399999999989</v>
      </c>
      <c r="V154" s="2">
        <f>V44+V87+V124+AI154</f>
        <v>49.39</v>
      </c>
      <c r="W154" s="2">
        <f>ROUND(W44+W87+W124+AJ154,2)</f>
        <v>52.21</v>
      </c>
      <c r="X154" s="2">
        <f>ROUND(X44+X87+X124+AK154,2)</f>
        <v>50041.09</v>
      </c>
      <c r="Y154" s="2">
        <f>ROUND(Y44+Y87+Y124+AL154,2)</f>
        <v>28703.02</v>
      </c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>
        <f t="shared" ref="AO154:BD154" si="117">ROUND(AO44+AO87+AO124+BX154,2)</f>
        <v>0</v>
      </c>
      <c r="AP154" s="2">
        <f t="shared" si="117"/>
        <v>0</v>
      </c>
      <c r="AQ154" s="2">
        <f t="shared" si="117"/>
        <v>0</v>
      </c>
      <c r="AR154" s="2">
        <f t="shared" si="117"/>
        <v>501869.38</v>
      </c>
      <c r="AS154" s="2">
        <f t="shared" si="117"/>
        <v>192940.48</v>
      </c>
      <c r="AT154" s="2">
        <f t="shared" si="117"/>
        <v>301171.89</v>
      </c>
      <c r="AU154" s="2">
        <f t="shared" si="117"/>
        <v>7757.01</v>
      </c>
      <c r="AV154" s="2">
        <f t="shared" si="117"/>
        <v>352728.16</v>
      </c>
      <c r="AW154" s="2">
        <f t="shared" si="117"/>
        <v>352728.16</v>
      </c>
      <c r="AX154" s="2">
        <f t="shared" si="117"/>
        <v>0</v>
      </c>
      <c r="AY154" s="2">
        <f t="shared" si="117"/>
        <v>352728.16</v>
      </c>
      <c r="AZ154" s="2">
        <f t="shared" si="117"/>
        <v>0</v>
      </c>
      <c r="BA154" s="2">
        <f t="shared" si="117"/>
        <v>0</v>
      </c>
      <c r="BB154" s="2">
        <f t="shared" si="117"/>
        <v>0</v>
      </c>
      <c r="BC154" s="2">
        <f t="shared" si="117"/>
        <v>0</v>
      </c>
      <c r="BD154" s="2">
        <f t="shared" si="117"/>
        <v>0</v>
      </c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>
        <v>0</v>
      </c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201</v>
      </c>
      <c r="F156" s="4">
        <f>ROUND(Source!O154,O156)</f>
        <v>423125.27</v>
      </c>
      <c r="G156" s="4" t="s">
        <v>70</v>
      </c>
      <c r="H156" s="4" t="s">
        <v>71</v>
      </c>
      <c r="I156" s="4"/>
      <c r="J156" s="4"/>
      <c r="K156" s="4">
        <v>201</v>
      </c>
      <c r="L156" s="4">
        <v>1</v>
      </c>
      <c r="M156" s="4">
        <v>3</v>
      </c>
      <c r="N156" s="4" t="s">
        <v>4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423125.27</v>
      </c>
      <c r="X156" s="4">
        <v>1</v>
      </c>
      <c r="Y156" s="4">
        <v>423125.27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202</v>
      </c>
      <c r="F157" s="4">
        <f>ROUND(Source!P154,O157)</f>
        <v>352728.16</v>
      </c>
      <c r="G157" s="4" t="s">
        <v>72</v>
      </c>
      <c r="H157" s="4" t="s">
        <v>73</v>
      </c>
      <c r="I157" s="4"/>
      <c r="J157" s="4"/>
      <c r="K157" s="4">
        <v>202</v>
      </c>
      <c r="L157" s="4">
        <v>2</v>
      </c>
      <c r="M157" s="4">
        <v>3</v>
      </c>
      <c r="N157" s="4" t="s">
        <v>4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352728.16</v>
      </c>
      <c r="X157" s="4">
        <v>1</v>
      </c>
      <c r="Y157" s="4">
        <v>352728.16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222</v>
      </c>
      <c r="F158" s="4">
        <f>ROUND(Source!AO154,O158)</f>
        <v>0</v>
      </c>
      <c r="G158" s="4" t="s">
        <v>74</v>
      </c>
      <c r="H158" s="4" t="s">
        <v>75</v>
      </c>
      <c r="I158" s="4"/>
      <c r="J158" s="4"/>
      <c r="K158" s="4">
        <v>222</v>
      </c>
      <c r="L158" s="4">
        <v>3</v>
      </c>
      <c r="M158" s="4">
        <v>3</v>
      </c>
      <c r="N158" s="4" t="s">
        <v>4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225</v>
      </c>
      <c r="F159" s="4">
        <f>ROUND(Source!AV154,O159)</f>
        <v>352728.16</v>
      </c>
      <c r="G159" s="4" t="s">
        <v>76</v>
      </c>
      <c r="H159" s="4" t="s">
        <v>77</v>
      </c>
      <c r="I159" s="4"/>
      <c r="J159" s="4"/>
      <c r="K159" s="4">
        <v>225</v>
      </c>
      <c r="L159" s="4">
        <v>4</v>
      </c>
      <c r="M159" s="4">
        <v>3</v>
      </c>
      <c r="N159" s="4" t="s">
        <v>4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352728.16</v>
      </c>
      <c r="X159" s="4">
        <v>1</v>
      </c>
      <c r="Y159" s="4">
        <v>352728.16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226</v>
      </c>
      <c r="F160" s="4">
        <f>ROUND(Source!AW154,O160)</f>
        <v>352728.16</v>
      </c>
      <c r="G160" s="4" t="s">
        <v>78</v>
      </c>
      <c r="H160" s="4" t="s">
        <v>79</v>
      </c>
      <c r="I160" s="4"/>
      <c r="J160" s="4"/>
      <c r="K160" s="4">
        <v>226</v>
      </c>
      <c r="L160" s="4">
        <v>5</v>
      </c>
      <c r="M160" s="4">
        <v>3</v>
      </c>
      <c r="N160" s="4" t="s">
        <v>4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352728.16</v>
      </c>
      <c r="X160" s="4">
        <v>1</v>
      </c>
      <c r="Y160" s="4">
        <v>352728.16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227</v>
      </c>
      <c r="F161" s="4">
        <f>ROUND(Source!AX154,O161)</f>
        <v>0</v>
      </c>
      <c r="G161" s="4" t="s">
        <v>80</v>
      </c>
      <c r="H161" s="4" t="s">
        <v>81</v>
      </c>
      <c r="I161" s="4"/>
      <c r="J161" s="4"/>
      <c r="K161" s="4">
        <v>227</v>
      </c>
      <c r="L161" s="4">
        <v>6</v>
      </c>
      <c r="M161" s="4">
        <v>3</v>
      </c>
      <c r="N161" s="4" t="s">
        <v>4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228</v>
      </c>
      <c r="F162" s="4">
        <f>ROUND(Source!AY154,O162)</f>
        <v>352728.16</v>
      </c>
      <c r="G162" s="4" t="s">
        <v>82</v>
      </c>
      <c r="H162" s="4" t="s">
        <v>83</v>
      </c>
      <c r="I162" s="4"/>
      <c r="J162" s="4"/>
      <c r="K162" s="4">
        <v>228</v>
      </c>
      <c r="L162" s="4">
        <v>7</v>
      </c>
      <c r="M162" s="4">
        <v>3</v>
      </c>
      <c r="N162" s="4" t="s">
        <v>4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352728.16</v>
      </c>
      <c r="X162" s="4">
        <v>1</v>
      </c>
      <c r="Y162" s="4">
        <v>352728.16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216</v>
      </c>
      <c r="F163" s="4">
        <f>ROUND(Source!AP154,O163)</f>
        <v>0</v>
      </c>
      <c r="G163" s="4" t="s">
        <v>84</v>
      </c>
      <c r="H163" s="4" t="s">
        <v>85</v>
      </c>
      <c r="I163" s="4"/>
      <c r="J163" s="4"/>
      <c r="K163" s="4">
        <v>216</v>
      </c>
      <c r="L163" s="4">
        <v>8</v>
      </c>
      <c r="M163" s="4">
        <v>3</v>
      </c>
      <c r="N163" s="4" t="s">
        <v>4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223</v>
      </c>
      <c r="F164" s="4">
        <f>ROUND(Source!AQ154,O164)</f>
        <v>0</v>
      </c>
      <c r="G164" s="4" t="s">
        <v>86</v>
      </c>
      <c r="H164" s="4" t="s">
        <v>87</v>
      </c>
      <c r="I164" s="4"/>
      <c r="J164" s="4"/>
      <c r="K164" s="4">
        <v>223</v>
      </c>
      <c r="L164" s="4">
        <v>9</v>
      </c>
      <c r="M164" s="4">
        <v>3</v>
      </c>
      <c r="N164" s="4" t="s">
        <v>4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229</v>
      </c>
      <c r="F165" s="4">
        <f>ROUND(Source!AZ154,O165)</f>
        <v>0</v>
      </c>
      <c r="G165" s="4" t="s">
        <v>88</v>
      </c>
      <c r="H165" s="4" t="s">
        <v>89</v>
      </c>
      <c r="I165" s="4"/>
      <c r="J165" s="4"/>
      <c r="K165" s="4">
        <v>229</v>
      </c>
      <c r="L165" s="4">
        <v>10</v>
      </c>
      <c r="M165" s="4">
        <v>3</v>
      </c>
      <c r="N165" s="4" t="s">
        <v>4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203</v>
      </c>
      <c r="F166" s="4">
        <f>ROUND(Source!Q154,O166)</f>
        <v>39400.31</v>
      </c>
      <c r="G166" s="4" t="s">
        <v>90</v>
      </c>
      <c r="H166" s="4" t="s">
        <v>91</v>
      </c>
      <c r="I166" s="4"/>
      <c r="J166" s="4"/>
      <c r="K166" s="4">
        <v>203</v>
      </c>
      <c r="L166" s="4">
        <v>11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39400.31</v>
      </c>
      <c r="X166" s="4">
        <v>1</v>
      </c>
      <c r="Y166" s="4">
        <v>39400.31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231</v>
      </c>
      <c r="F167" s="4">
        <f>ROUND(Source!BB154,O167)</f>
        <v>0</v>
      </c>
      <c r="G167" s="4" t="s">
        <v>92</v>
      </c>
      <c r="H167" s="4" t="s">
        <v>93</v>
      </c>
      <c r="I167" s="4"/>
      <c r="J167" s="4"/>
      <c r="K167" s="4">
        <v>231</v>
      </c>
      <c r="L167" s="4">
        <v>12</v>
      </c>
      <c r="M167" s="4">
        <v>3</v>
      </c>
      <c r="N167" s="4" t="s">
        <v>4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204</v>
      </c>
      <c r="F168" s="4">
        <f>ROUND(Source!R154,O168)</f>
        <v>18102.87</v>
      </c>
      <c r="G168" s="4" t="s">
        <v>94</v>
      </c>
      <c r="H168" s="4" t="s">
        <v>95</v>
      </c>
      <c r="I168" s="4"/>
      <c r="J168" s="4"/>
      <c r="K168" s="4">
        <v>204</v>
      </c>
      <c r="L168" s="4">
        <v>13</v>
      </c>
      <c r="M168" s="4">
        <v>3</v>
      </c>
      <c r="N168" s="4" t="s">
        <v>4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18102.87</v>
      </c>
      <c r="X168" s="4">
        <v>1</v>
      </c>
      <c r="Y168" s="4">
        <v>18102.87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205</v>
      </c>
      <c r="F169" s="4">
        <f>ROUND(Source!S154,O169)</f>
        <v>30996.799999999999</v>
      </c>
      <c r="G169" s="4" t="s">
        <v>96</v>
      </c>
      <c r="H169" s="4" t="s">
        <v>97</v>
      </c>
      <c r="I169" s="4"/>
      <c r="J169" s="4"/>
      <c r="K169" s="4">
        <v>205</v>
      </c>
      <c r="L169" s="4">
        <v>14</v>
      </c>
      <c r="M169" s="4">
        <v>3</v>
      </c>
      <c r="N169" s="4" t="s">
        <v>4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30996.799999999999</v>
      </c>
      <c r="X169" s="4">
        <v>1</v>
      </c>
      <c r="Y169" s="4">
        <v>30996.799999999999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232</v>
      </c>
      <c r="F170" s="4">
        <f>ROUND(Source!BC154,O170)</f>
        <v>0</v>
      </c>
      <c r="G170" s="4" t="s">
        <v>98</v>
      </c>
      <c r="H170" s="4" t="s">
        <v>99</v>
      </c>
      <c r="I170" s="4"/>
      <c r="J170" s="4"/>
      <c r="K170" s="4">
        <v>232</v>
      </c>
      <c r="L170" s="4">
        <v>15</v>
      </c>
      <c r="M170" s="4">
        <v>3</v>
      </c>
      <c r="N170" s="4" t="s">
        <v>4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214</v>
      </c>
      <c r="F171" s="4">
        <f>ROUND(Source!AS154,O171)</f>
        <v>192940.48</v>
      </c>
      <c r="G171" s="4" t="s">
        <v>100</v>
      </c>
      <c r="H171" s="4" t="s">
        <v>101</v>
      </c>
      <c r="I171" s="4"/>
      <c r="J171" s="4"/>
      <c r="K171" s="4">
        <v>214</v>
      </c>
      <c r="L171" s="4">
        <v>16</v>
      </c>
      <c r="M171" s="4">
        <v>3</v>
      </c>
      <c r="N171" s="4" t="s">
        <v>4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192940.48</v>
      </c>
      <c r="X171" s="4">
        <v>1</v>
      </c>
      <c r="Y171" s="4">
        <v>192940.48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215</v>
      </c>
      <c r="F172" s="4">
        <f>ROUND(Source!AT154,O172)</f>
        <v>301171.89</v>
      </c>
      <c r="G172" s="4" t="s">
        <v>102</v>
      </c>
      <c r="H172" s="4" t="s">
        <v>103</v>
      </c>
      <c r="I172" s="4"/>
      <c r="J172" s="4"/>
      <c r="K172" s="4">
        <v>215</v>
      </c>
      <c r="L172" s="4">
        <v>17</v>
      </c>
      <c r="M172" s="4">
        <v>3</v>
      </c>
      <c r="N172" s="4" t="s">
        <v>4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301171.89</v>
      </c>
      <c r="X172" s="4">
        <v>1</v>
      </c>
      <c r="Y172" s="4">
        <v>301171.89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217</v>
      </c>
      <c r="F173" s="4">
        <f>ROUND(Source!AU154,O173)</f>
        <v>7757.01</v>
      </c>
      <c r="G173" s="4" t="s">
        <v>104</v>
      </c>
      <c r="H173" s="4" t="s">
        <v>105</v>
      </c>
      <c r="I173" s="4"/>
      <c r="J173" s="4"/>
      <c r="K173" s="4">
        <v>217</v>
      </c>
      <c r="L173" s="4">
        <v>18</v>
      </c>
      <c r="M173" s="4">
        <v>3</v>
      </c>
      <c r="N173" s="4" t="s">
        <v>4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7757.01</v>
      </c>
      <c r="X173" s="4">
        <v>1</v>
      </c>
      <c r="Y173" s="4">
        <v>7757.01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230</v>
      </c>
      <c r="F174" s="4">
        <f>ROUND(Source!BA154,O174)</f>
        <v>0</v>
      </c>
      <c r="G174" s="4" t="s">
        <v>106</v>
      </c>
      <c r="H174" s="4" t="s">
        <v>107</v>
      </c>
      <c r="I174" s="4"/>
      <c r="J174" s="4"/>
      <c r="K174" s="4">
        <v>230</v>
      </c>
      <c r="L174" s="4">
        <v>19</v>
      </c>
      <c r="M174" s="4">
        <v>3</v>
      </c>
      <c r="N174" s="4" t="s">
        <v>4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206</v>
      </c>
      <c r="F175" s="4">
        <f>ROUND(Source!T154,O175)</f>
        <v>0</v>
      </c>
      <c r="G175" s="4" t="s">
        <v>108</v>
      </c>
      <c r="H175" s="4" t="s">
        <v>109</v>
      </c>
      <c r="I175" s="4"/>
      <c r="J175" s="4"/>
      <c r="K175" s="4">
        <v>206</v>
      </c>
      <c r="L175" s="4">
        <v>20</v>
      </c>
      <c r="M175" s="4">
        <v>3</v>
      </c>
      <c r="N175" s="4" t="s">
        <v>4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207</v>
      </c>
      <c r="F176" s="4">
        <f>Source!U154</f>
        <v>90.620399999999989</v>
      </c>
      <c r="G176" s="4" t="s">
        <v>110</v>
      </c>
      <c r="H176" s="4" t="s">
        <v>111</v>
      </c>
      <c r="I176" s="4"/>
      <c r="J176" s="4"/>
      <c r="K176" s="4">
        <v>207</v>
      </c>
      <c r="L176" s="4">
        <v>21</v>
      </c>
      <c r="M176" s="4">
        <v>3</v>
      </c>
      <c r="N176" s="4" t="s">
        <v>4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90.620399999999989</v>
      </c>
      <c r="X176" s="4">
        <v>1</v>
      </c>
      <c r="Y176" s="4">
        <v>90.620399999999989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208</v>
      </c>
      <c r="F177" s="4">
        <f>Source!V154</f>
        <v>49.39</v>
      </c>
      <c r="G177" s="4" t="s">
        <v>112</v>
      </c>
      <c r="H177" s="4" t="s">
        <v>113</v>
      </c>
      <c r="I177" s="4"/>
      <c r="J177" s="4"/>
      <c r="K177" s="4">
        <v>208</v>
      </c>
      <c r="L177" s="4">
        <v>22</v>
      </c>
      <c r="M177" s="4">
        <v>3</v>
      </c>
      <c r="N177" s="4" t="s">
        <v>4</v>
      </c>
      <c r="O177" s="4">
        <v>-1</v>
      </c>
      <c r="P177" s="4"/>
      <c r="Q177" s="4"/>
      <c r="R177" s="4"/>
      <c r="S177" s="4"/>
      <c r="T177" s="4"/>
      <c r="U177" s="4"/>
      <c r="V177" s="4"/>
      <c r="W177" s="4">
        <v>49.39</v>
      </c>
      <c r="X177" s="4">
        <v>1</v>
      </c>
      <c r="Y177" s="4">
        <v>49.39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209</v>
      </c>
      <c r="F178" s="4">
        <f>ROUND(Source!W154,O178)</f>
        <v>52.21</v>
      </c>
      <c r="G178" s="4" t="s">
        <v>114</v>
      </c>
      <c r="H178" s="4" t="s">
        <v>115</v>
      </c>
      <c r="I178" s="4"/>
      <c r="J178" s="4"/>
      <c r="K178" s="4">
        <v>209</v>
      </c>
      <c r="L178" s="4">
        <v>23</v>
      </c>
      <c r="M178" s="4">
        <v>3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52.21</v>
      </c>
      <c r="X178" s="4">
        <v>1</v>
      </c>
      <c r="Y178" s="4">
        <v>52.21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233</v>
      </c>
      <c r="F179" s="4">
        <f>ROUND(Source!BD154,O179)</f>
        <v>0</v>
      </c>
      <c r="G179" s="4" t="s">
        <v>116</v>
      </c>
      <c r="H179" s="4" t="s">
        <v>117</v>
      </c>
      <c r="I179" s="4"/>
      <c r="J179" s="4"/>
      <c r="K179" s="4">
        <v>233</v>
      </c>
      <c r="L179" s="4">
        <v>24</v>
      </c>
      <c r="M179" s="4">
        <v>3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210</v>
      </c>
      <c r="F180" s="4">
        <f>ROUND(Source!X154,O180)</f>
        <v>50041.09</v>
      </c>
      <c r="G180" s="4" t="s">
        <v>118</v>
      </c>
      <c r="H180" s="4" t="s">
        <v>119</v>
      </c>
      <c r="I180" s="4"/>
      <c r="J180" s="4"/>
      <c r="K180" s="4">
        <v>210</v>
      </c>
      <c r="L180" s="4">
        <v>25</v>
      </c>
      <c r="M180" s="4">
        <v>3</v>
      </c>
      <c r="N180" s="4" t="s">
        <v>4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50041.09</v>
      </c>
      <c r="X180" s="4">
        <v>1</v>
      </c>
      <c r="Y180" s="4">
        <v>50041.09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211</v>
      </c>
      <c r="F181" s="4">
        <f>ROUND(Source!Y154,O181)</f>
        <v>28703.02</v>
      </c>
      <c r="G181" s="4" t="s">
        <v>120</v>
      </c>
      <c r="H181" s="4" t="s">
        <v>121</v>
      </c>
      <c r="I181" s="4"/>
      <c r="J181" s="4"/>
      <c r="K181" s="4">
        <v>211</v>
      </c>
      <c r="L181" s="4">
        <v>26</v>
      </c>
      <c r="M181" s="4">
        <v>3</v>
      </c>
      <c r="N181" s="4" t="s">
        <v>4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28703.02</v>
      </c>
      <c r="X181" s="4">
        <v>1</v>
      </c>
      <c r="Y181" s="4">
        <v>28703.02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224</v>
      </c>
      <c r="F182" s="4">
        <f>ROUND(Source!AR154,O182)</f>
        <v>501869.38</v>
      </c>
      <c r="G182" s="4" t="s">
        <v>122</v>
      </c>
      <c r="H182" s="4" t="s">
        <v>123</v>
      </c>
      <c r="I182" s="4"/>
      <c r="J182" s="4"/>
      <c r="K182" s="4">
        <v>224</v>
      </c>
      <c r="L182" s="4">
        <v>27</v>
      </c>
      <c r="M182" s="4">
        <v>3</v>
      </c>
      <c r="N182" s="4" t="s">
        <v>4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501869.38</v>
      </c>
      <c r="X182" s="4">
        <v>1</v>
      </c>
      <c r="Y182" s="4">
        <v>501869.38</v>
      </c>
      <c r="Z182" s="4"/>
      <c r="AA182" s="4"/>
      <c r="AB182" s="4"/>
    </row>
    <row r="184" spans="1:206" x14ac:dyDescent="0.2">
      <c r="A184" s="2">
        <v>51</v>
      </c>
      <c r="B184" s="2">
        <f>B12</f>
        <v>249</v>
      </c>
      <c r="C184" s="2">
        <f>A12</f>
        <v>1</v>
      </c>
      <c r="D184" s="2">
        <f>ROW(A12)</f>
        <v>12</v>
      </c>
      <c r="E184" s="2"/>
      <c r="F184" s="2" t="str">
        <f>IF(F12&lt;&gt;"",F12,"")</f>
        <v/>
      </c>
      <c r="G184" s="2" t="str">
        <f>IF(G12&lt;&gt;"",G12,"")</f>
        <v>Подвеска проовода СИП-2 4х70 по существующим опорам  (протяжённость трассы 1 км)</v>
      </c>
      <c r="H184" s="2">
        <v>0</v>
      </c>
      <c r="I184" s="2"/>
      <c r="J184" s="2"/>
      <c r="K184" s="2"/>
      <c r="L184" s="2"/>
      <c r="M184" s="2"/>
      <c r="N184" s="2"/>
      <c r="O184" s="2">
        <f t="shared" ref="O184:T184" si="118">ROUND(O154,2)</f>
        <v>423125.27</v>
      </c>
      <c r="P184" s="2">
        <f t="shared" si="118"/>
        <v>352728.16</v>
      </c>
      <c r="Q184" s="2">
        <f t="shared" si="118"/>
        <v>39400.31</v>
      </c>
      <c r="R184" s="2">
        <f t="shared" si="118"/>
        <v>18102.87</v>
      </c>
      <c r="S184" s="2">
        <f t="shared" si="118"/>
        <v>30996.799999999999</v>
      </c>
      <c r="T184" s="2">
        <f t="shared" si="118"/>
        <v>0</v>
      </c>
      <c r="U184" s="2">
        <f>U154</f>
        <v>90.620399999999989</v>
      </c>
      <c r="V184" s="2">
        <f>V154</f>
        <v>49.39</v>
      </c>
      <c r="W184" s="2">
        <f>ROUND(W154,2)</f>
        <v>52.21</v>
      </c>
      <c r="X184" s="2">
        <f>ROUND(X154,2)</f>
        <v>50041.09</v>
      </c>
      <c r="Y184" s="2">
        <f>ROUND(Y154,2)</f>
        <v>28703.02</v>
      </c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>
        <f t="shared" ref="AO184:BD184" si="119">ROUND(AO154,2)</f>
        <v>0</v>
      </c>
      <c r="AP184" s="2">
        <f t="shared" si="119"/>
        <v>0</v>
      </c>
      <c r="AQ184" s="2">
        <f t="shared" si="119"/>
        <v>0</v>
      </c>
      <c r="AR184" s="2">
        <f t="shared" si="119"/>
        <v>501869.38</v>
      </c>
      <c r="AS184" s="2">
        <f t="shared" si="119"/>
        <v>192940.48</v>
      </c>
      <c r="AT184" s="2">
        <f t="shared" si="119"/>
        <v>301171.89</v>
      </c>
      <c r="AU184" s="2">
        <f t="shared" si="119"/>
        <v>7757.01</v>
      </c>
      <c r="AV184" s="2">
        <f t="shared" si="119"/>
        <v>352728.16</v>
      </c>
      <c r="AW184" s="2">
        <f t="shared" si="119"/>
        <v>352728.16</v>
      </c>
      <c r="AX184" s="2">
        <f t="shared" si="119"/>
        <v>0</v>
      </c>
      <c r="AY184" s="2">
        <f t="shared" si="119"/>
        <v>352728.16</v>
      </c>
      <c r="AZ184" s="2">
        <f t="shared" si="119"/>
        <v>0</v>
      </c>
      <c r="BA184" s="2">
        <f t="shared" si="119"/>
        <v>0</v>
      </c>
      <c r="BB184" s="2">
        <f t="shared" si="119"/>
        <v>0</v>
      </c>
      <c r="BC184" s="2">
        <f t="shared" si="119"/>
        <v>0</v>
      </c>
      <c r="BD184" s="2">
        <f t="shared" si="119"/>
        <v>0</v>
      </c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>
        <v>0</v>
      </c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201</v>
      </c>
      <c r="F186" s="4">
        <f>ROUND(Source!O184,O186)</f>
        <v>423125.27</v>
      </c>
      <c r="G186" s="4" t="s">
        <v>70</v>
      </c>
      <c r="H186" s="4" t="s">
        <v>71</v>
      </c>
      <c r="I186" s="4"/>
      <c r="J186" s="4"/>
      <c r="K186" s="4">
        <v>201</v>
      </c>
      <c r="L186" s="4">
        <v>1</v>
      </c>
      <c r="M186" s="4">
        <v>3</v>
      </c>
      <c r="N186" s="4" t="s">
        <v>4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423125.27</v>
      </c>
      <c r="X186" s="4">
        <v>1</v>
      </c>
      <c r="Y186" s="4">
        <v>423125.27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202</v>
      </c>
      <c r="F187" s="4">
        <f>ROUND(Source!P184,O187)</f>
        <v>352728.16</v>
      </c>
      <c r="G187" s="4" t="s">
        <v>72</v>
      </c>
      <c r="H187" s="4" t="s">
        <v>73</v>
      </c>
      <c r="I187" s="4"/>
      <c r="J187" s="4"/>
      <c r="K187" s="4">
        <v>202</v>
      </c>
      <c r="L187" s="4">
        <v>2</v>
      </c>
      <c r="M187" s="4">
        <v>3</v>
      </c>
      <c r="N187" s="4" t="s">
        <v>4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352728.16</v>
      </c>
      <c r="X187" s="4">
        <v>1</v>
      </c>
      <c r="Y187" s="4">
        <v>352728.16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222</v>
      </c>
      <c r="F188" s="4">
        <f>ROUND(Source!AO184,O188)</f>
        <v>0</v>
      </c>
      <c r="G188" s="4" t="s">
        <v>74</v>
      </c>
      <c r="H188" s="4" t="s">
        <v>75</v>
      </c>
      <c r="I188" s="4"/>
      <c r="J188" s="4"/>
      <c r="K188" s="4">
        <v>222</v>
      </c>
      <c r="L188" s="4">
        <v>3</v>
      </c>
      <c r="M188" s="4">
        <v>3</v>
      </c>
      <c r="N188" s="4" t="s">
        <v>4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225</v>
      </c>
      <c r="F189" s="4">
        <f>ROUND(Source!AV184,O189)</f>
        <v>352728.16</v>
      </c>
      <c r="G189" s="4" t="s">
        <v>76</v>
      </c>
      <c r="H189" s="4" t="s">
        <v>77</v>
      </c>
      <c r="I189" s="4"/>
      <c r="J189" s="4"/>
      <c r="K189" s="4">
        <v>225</v>
      </c>
      <c r="L189" s="4">
        <v>4</v>
      </c>
      <c r="M189" s="4">
        <v>3</v>
      </c>
      <c r="N189" s="4" t="s">
        <v>4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352728.16</v>
      </c>
      <c r="X189" s="4">
        <v>1</v>
      </c>
      <c r="Y189" s="4">
        <v>352728.16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226</v>
      </c>
      <c r="F190" s="4">
        <f>ROUND(Source!AW184,O190)</f>
        <v>352728.16</v>
      </c>
      <c r="G190" s="4" t="s">
        <v>78</v>
      </c>
      <c r="H190" s="4" t="s">
        <v>79</v>
      </c>
      <c r="I190" s="4"/>
      <c r="J190" s="4"/>
      <c r="K190" s="4">
        <v>226</v>
      </c>
      <c r="L190" s="4">
        <v>5</v>
      </c>
      <c r="M190" s="4">
        <v>3</v>
      </c>
      <c r="N190" s="4" t="s">
        <v>4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352728.16</v>
      </c>
      <c r="X190" s="4">
        <v>1</v>
      </c>
      <c r="Y190" s="4">
        <v>352728.16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227</v>
      </c>
      <c r="F191" s="4">
        <f>ROUND(Source!AX184,O191)</f>
        <v>0</v>
      </c>
      <c r="G191" s="4" t="s">
        <v>80</v>
      </c>
      <c r="H191" s="4" t="s">
        <v>81</v>
      </c>
      <c r="I191" s="4"/>
      <c r="J191" s="4"/>
      <c r="K191" s="4">
        <v>227</v>
      </c>
      <c r="L191" s="4">
        <v>6</v>
      </c>
      <c r="M191" s="4">
        <v>3</v>
      </c>
      <c r="N191" s="4" t="s">
        <v>4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228</v>
      </c>
      <c r="F192" s="4">
        <f>ROUND(Source!AY184,O192)</f>
        <v>352728.16</v>
      </c>
      <c r="G192" s="4" t="s">
        <v>82</v>
      </c>
      <c r="H192" s="4" t="s">
        <v>83</v>
      </c>
      <c r="I192" s="4"/>
      <c r="J192" s="4"/>
      <c r="K192" s="4">
        <v>228</v>
      </c>
      <c r="L192" s="4">
        <v>7</v>
      </c>
      <c r="M192" s="4">
        <v>3</v>
      </c>
      <c r="N192" s="4" t="s">
        <v>4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352728.16</v>
      </c>
      <c r="X192" s="4">
        <v>1</v>
      </c>
      <c r="Y192" s="4">
        <v>352728.16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216</v>
      </c>
      <c r="F193" s="4">
        <f>ROUND(Source!AP184,O193)</f>
        <v>0</v>
      </c>
      <c r="G193" s="4" t="s">
        <v>84</v>
      </c>
      <c r="H193" s="4" t="s">
        <v>85</v>
      </c>
      <c r="I193" s="4"/>
      <c r="J193" s="4"/>
      <c r="K193" s="4">
        <v>216</v>
      </c>
      <c r="L193" s="4">
        <v>8</v>
      </c>
      <c r="M193" s="4">
        <v>3</v>
      </c>
      <c r="N193" s="4" t="s">
        <v>4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223</v>
      </c>
      <c r="F194" s="4">
        <f>ROUND(Source!AQ184,O194)</f>
        <v>0</v>
      </c>
      <c r="G194" s="4" t="s">
        <v>86</v>
      </c>
      <c r="H194" s="4" t="s">
        <v>87</v>
      </c>
      <c r="I194" s="4"/>
      <c r="J194" s="4"/>
      <c r="K194" s="4">
        <v>223</v>
      </c>
      <c r="L194" s="4">
        <v>9</v>
      </c>
      <c r="M194" s="4">
        <v>3</v>
      </c>
      <c r="N194" s="4" t="s">
        <v>4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229</v>
      </c>
      <c r="F195" s="4">
        <f>ROUND(Source!AZ184,O195)</f>
        <v>0</v>
      </c>
      <c r="G195" s="4" t="s">
        <v>88</v>
      </c>
      <c r="H195" s="4" t="s">
        <v>89</v>
      </c>
      <c r="I195" s="4"/>
      <c r="J195" s="4"/>
      <c r="K195" s="4">
        <v>229</v>
      </c>
      <c r="L195" s="4">
        <v>10</v>
      </c>
      <c r="M195" s="4">
        <v>3</v>
      </c>
      <c r="N195" s="4" t="s">
        <v>4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203</v>
      </c>
      <c r="F196" s="4">
        <f>ROUND(Source!Q184,O196)</f>
        <v>39400.31</v>
      </c>
      <c r="G196" s="4" t="s">
        <v>90</v>
      </c>
      <c r="H196" s="4" t="s">
        <v>91</v>
      </c>
      <c r="I196" s="4"/>
      <c r="J196" s="4"/>
      <c r="K196" s="4">
        <v>203</v>
      </c>
      <c r="L196" s="4">
        <v>11</v>
      </c>
      <c r="M196" s="4">
        <v>3</v>
      </c>
      <c r="N196" s="4" t="s">
        <v>4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39400.31</v>
      </c>
      <c r="X196" s="4">
        <v>1</v>
      </c>
      <c r="Y196" s="4">
        <v>39400.31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231</v>
      </c>
      <c r="F197" s="4">
        <f>ROUND(Source!BB184,O197)</f>
        <v>0</v>
      </c>
      <c r="G197" s="4" t="s">
        <v>92</v>
      </c>
      <c r="H197" s="4" t="s">
        <v>93</v>
      </c>
      <c r="I197" s="4"/>
      <c r="J197" s="4"/>
      <c r="K197" s="4">
        <v>231</v>
      </c>
      <c r="L197" s="4">
        <v>12</v>
      </c>
      <c r="M197" s="4">
        <v>3</v>
      </c>
      <c r="N197" s="4" t="s">
        <v>4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204</v>
      </c>
      <c r="F198" s="4">
        <f>ROUND(Source!R184,O198)</f>
        <v>18102.87</v>
      </c>
      <c r="G198" s="4" t="s">
        <v>94</v>
      </c>
      <c r="H198" s="4" t="s">
        <v>95</v>
      </c>
      <c r="I198" s="4"/>
      <c r="J198" s="4"/>
      <c r="K198" s="4">
        <v>204</v>
      </c>
      <c r="L198" s="4">
        <v>13</v>
      </c>
      <c r="M198" s="4">
        <v>3</v>
      </c>
      <c r="N198" s="4" t="s">
        <v>4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18102.87</v>
      </c>
      <c r="X198" s="4">
        <v>1</v>
      </c>
      <c r="Y198" s="4">
        <v>18102.87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205</v>
      </c>
      <c r="F199" s="4">
        <f>ROUND(Source!S184,O199)</f>
        <v>30996.799999999999</v>
      </c>
      <c r="G199" s="4" t="s">
        <v>96</v>
      </c>
      <c r="H199" s="4" t="s">
        <v>97</v>
      </c>
      <c r="I199" s="4"/>
      <c r="J199" s="4"/>
      <c r="K199" s="4">
        <v>205</v>
      </c>
      <c r="L199" s="4">
        <v>14</v>
      </c>
      <c r="M199" s="4">
        <v>3</v>
      </c>
      <c r="N199" s="4" t="s">
        <v>4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30996.799999999999</v>
      </c>
      <c r="X199" s="4">
        <v>1</v>
      </c>
      <c r="Y199" s="4">
        <v>30996.799999999999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232</v>
      </c>
      <c r="F200" s="4">
        <f>ROUND(Source!BC184,O200)</f>
        <v>0</v>
      </c>
      <c r="G200" s="4" t="s">
        <v>98</v>
      </c>
      <c r="H200" s="4" t="s">
        <v>99</v>
      </c>
      <c r="I200" s="4"/>
      <c r="J200" s="4"/>
      <c r="K200" s="4">
        <v>232</v>
      </c>
      <c r="L200" s="4">
        <v>15</v>
      </c>
      <c r="M200" s="4">
        <v>3</v>
      </c>
      <c r="N200" s="4" t="s">
        <v>4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214</v>
      </c>
      <c r="F201" s="4">
        <f>ROUND(Source!AS184,O201)</f>
        <v>192940.48</v>
      </c>
      <c r="G201" s="4" t="s">
        <v>100</v>
      </c>
      <c r="H201" s="4" t="s">
        <v>101</v>
      </c>
      <c r="I201" s="4"/>
      <c r="J201" s="4"/>
      <c r="K201" s="4">
        <v>214</v>
      </c>
      <c r="L201" s="4">
        <v>16</v>
      </c>
      <c r="M201" s="4">
        <v>3</v>
      </c>
      <c r="N201" s="4" t="s">
        <v>4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192940.48</v>
      </c>
      <c r="X201" s="4">
        <v>1</v>
      </c>
      <c r="Y201" s="4">
        <v>192940.48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215</v>
      </c>
      <c r="F202" s="4">
        <f>ROUND(Source!AT184,O202)</f>
        <v>301171.89</v>
      </c>
      <c r="G202" s="4" t="s">
        <v>102</v>
      </c>
      <c r="H202" s="4" t="s">
        <v>103</v>
      </c>
      <c r="I202" s="4"/>
      <c r="J202" s="4"/>
      <c r="K202" s="4">
        <v>215</v>
      </c>
      <c r="L202" s="4">
        <v>17</v>
      </c>
      <c r="M202" s="4">
        <v>3</v>
      </c>
      <c r="N202" s="4" t="s">
        <v>4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301171.89</v>
      </c>
      <c r="X202" s="4">
        <v>1</v>
      </c>
      <c r="Y202" s="4">
        <v>301171.89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217</v>
      </c>
      <c r="F203" s="4">
        <f>ROUND(Source!AU184,O203)</f>
        <v>7757.01</v>
      </c>
      <c r="G203" s="4" t="s">
        <v>104</v>
      </c>
      <c r="H203" s="4" t="s">
        <v>105</v>
      </c>
      <c r="I203" s="4"/>
      <c r="J203" s="4"/>
      <c r="K203" s="4">
        <v>217</v>
      </c>
      <c r="L203" s="4">
        <v>18</v>
      </c>
      <c r="M203" s="4">
        <v>3</v>
      </c>
      <c r="N203" s="4" t="s">
        <v>4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7757.01</v>
      </c>
      <c r="X203" s="4">
        <v>1</v>
      </c>
      <c r="Y203" s="4">
        <v>7757.01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230</v>
      </c>
      <c r="F204" s="4">
        <f>ROUND(Source!BA184,O204)</f>
        <v>0</v>
      </c>
      <c r="G204" s="4" t="s">
        <v>106</v>
      </c>
      <c r="H204" s="4" t="s">
        <v>107</v>
      </c>
      <c r="I204" s="4"/>
      <c r="J204" s="4"/>
      <c r="K204" s="4">
        <v>230</v>
      </c>
      <c r="L204" s="4">
        <v>19</v>
      </c>
      <c r="M204" s="4">
        <v>3</v>
      </c>
      <c r="N204" s="4" t="s">
        <v>4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206</v>
      </c>
      <c r="F205" s="4">
        <f>ROUND(Source!T184,O205)</f>
        <v>0</v>
      </c>
      <c r="G205" s="4" t="s">
        <v>108</v>
      </c>
      <c r="H205" s="4" t="s">
        <v>109</v>
      </c>
      <c r="I205" s="4"/>
      <c r="J205" s="4"/>
      <c r="K205" s="4">
        <v>206</v>
      </c>
      <c r="L205" s="4">
        <v>20</v>
      </c>
      <c r="M205" s="4">
        <v>3</v>
      </c>
      <c r="N205" s="4" t="s">
        <v>4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207</v>
      </c>
      <c r="F206" s="4">
        <f>Source!U184</f>
        <v>90.620399999999989</v>
      </c>
      <c r="G206" s="4" t="s">
        <v>110</v>
      </c>
      <c r="H206" s="4" t="s">
        <v>111</v>
      </c>
      <c r="I206" s="4"/>
      <c r="J206" s="4"/>
      <c r="K206" s="4">
        <v>207</v>
      </c>
      <c r="L206" s="4">
        <v>21</v>
      </c>
      <c r="M206" s="4">
        <v>3</v>
      </c>
      <c r="N206" s="4" t="s">
        <v>4</v>
      </c>
      <c r="O206" s="4">
        <v>-1</v>
      </c>
      <c r="P206" s="4"/>
      <c r="Q206" s="4"/>
      <c r="R206" s="4"/>
      <c r="S206" s="4"/>
      <c r="T206" s="4"/>
      <c r="U206" s="4"/>
      <c r="V206" s="4"/>
      <c r="W206" s="4">
        <v>90.620399999999989</v>
      </c>
      <c r="X206" s="4">
        <v>1</v>
      </c>
      <c r="Y206" s="4">
        <v>90.620399999999989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208</v>
      </c>
      <c r="F207" s="4">
        <f>Source!V184</f>
        <v>49.39</v>
      </c>
      <c r="G207" s="4" t="s">
        <v>112</v>
      </c>
      <c r="H207" s="4" t="s">
        <v>113</v>
      </c>
      <c r="I207" s="4"/>
      <c r="J207" s="4"/>
      <c r="K207" s="4">
        <v>208</v>
      </c>
      <c r="L207" s="4">
        <v>22</v>
      </c>
      <c r="M207" s="4">
        <v>3</v>
      </c>
      <c r="N207" s="4" t="s">
        <v>4</v>
      </c>
      <c r="O207" s="4">
        <v>-1</v>
      </c>
      <c r="P207" s="4"/>
      <c r="Q207" s="4"/>
      <c r="R207" s="4"/>
      <c r="S207" s="4"/>
      <c r="T207" s="4"/>
      <c r="U207" s="4"/>
      <c r="V207" s="4"/>
      <c r="W207" s="4">
        <v>49.39</v>
      </c>
      <c r="X207" s="4">
        <v>1</v>
      </c>
      <c r="Y207" s="4">
        <v>49.39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209</v>
      </c>
      <c r="F208" s="4">
        <f>ROUND(Source!W184,O208)</f>
        <v>52.21</v>
      </c>
      <c r="G208" s="4" t="s">
        <v>114</v>
      </c>
      <c r="H208" s="4" t="s">
        <v>115</v>
      </c>
      <c r="I208" s="4"/>
      <c r="J208" s="4"/>
      <c r="K208" s="4">
        <v>209</v>
      </c>
      <c r="L208" s="4">
        <v>23</v>
      </c>
      <c r="M208" s="4">
        <v>3</v>
      </c>
      <c r="N208" s="4" t="s">
        <v>4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52.21</v>
      </c>
      <c r="X208" s="4">
        <v>1</v>
      </c>
      <c r="Y208" s="4">
        <v>52.21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233</v>
      </c>
      <c r="F209" s="4">
        <f>ROUND(Source!BD184,O209)</f>
        <v>0</v>
      </c>
      <c r="G209" s="4" t="s">
        <v>116</v>
      </c>
      <c r="H209" s="4" t="s">
        <v>117</v>
      </c>
      <c r="I209" s="4"/>
      <c r="J209" s="4"/>
      <c r="K209" s="4">
        <v>233</v>
      </c>
      <c r="L209" s="4">
        <v>24</v>
      </c>
      <c r="M209" s="4">
        <v>3</v>
      </c>
      <c r="N209" s="4" t="s">
        <v>4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210</v>
      </c>
      <c r="F210" s="4">
        <f>ROUND(Source!X184,O210)</f>
        <v>50041.09</v>
      </c>
      <c r="G210" s="4" t="s">
        <v>118</v>
      </c>
      <c r="H210" s="4" t="s">
        <v>119</v>
      </c>
      <c r="I210" s="4"/>
      <c r="J210" s="4"/>
      <c r="K210" s="4">
        <v>210</v>
      </c>
      <c r="L210" s="4">
        <v>25</v>
      </c>
      <c r="M210" s="4">
        <v>3</v>
      </c>
      <c r="N210" s="4" t="s">
        <v>4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50041.09</v>
      </c>
      <c r="X210" s="4">
        <v>1</v>
      </c>
      <c r="Y210" s="4">
        <v>50041.09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211</v>
      </c>
      <c r="F211" s="4">
        <f>ROUND(Source!Y184,O211)</f>
        <v>28703.02</v>
      </c>
      <c r="G211" s="4" t="s">
        <v>120</v>
      </c>
      <c r="H211" s="4" t="s">
        <v>121</v>
      </c>
      <c r="I211" s="4"/>
      <c r="J211" s="4"/>
      <c r="K211" s="4">
        <v>211</v>
      </c>
      <c r="L211" s="4">
        <v>26</v>
      </c>
      <c r="M211" s="4">
        <v>3</v>
      </c>
      <c r="N211" s="4" t="s">
        <v>4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28703.02</v>
      </c>
      <c r="X211" s="4">
        <v>1</v>
      </c>
      <c r="Y211" s="4">
        <v>28703.02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224</v>
      </c>
      <c r="F212" s="4">
        <f>ROUND(Source!AR184,O212)</f>
        <v>501869.38</v>
      </c>
      <c r="G212" s="4" t="s">
        <v>122</v>
      </c>
      <c r="H212" s="4" t="s">
        <v>123</v>
      </c>
      <c r="I212" s="4"/>
      <c r="J212" s="4"/>
      <c r="K212" s="4">
        <v>224</v>
      </c>
      <c r="L212" s="4">
        <v>27</v>
      </c>
      <c r="M212" s="4">
        <v>3</v>
      </c>
      <c r="N212" s="4" t="s">
        <v>4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501869.38</v>
      </c>
      <c r="X212" s="4">
        <v>1</v>
      </c>
      <c r="Y212" s="4">
        <v>501869.38</v>
      </c>
      <c r="Z212" s="4"/>
      <c r="AA212" s="4"/>
      <c r="AB212" s="4"/>
    </row>
    <row r="213" spans="1:28" x14ac:dyDescent="0.2">
      <c r="A213" s="4">
        <v>50</v>
      </c>
      <c r="B213" s="4">
        <v>1</v>
      </c>
      <c r="C213" s="4">
        <v>0</v>
      </c>
      <c r="D213" s="4">
        <v>2</v>
      </c>
      <c r="E213" s="4">
        <v>0</v>
      </c>
      <c r="F213" s="4">
        <f>ROUND(F214+F215+F216,O213)</f>
        <v>501869.38</v>
      </c>
      <c r="G213" s="4" t="s">
        <v>166</v>
      </c>
      <c r="H213" s="4" t="s">
        <v>167</v>
      </c>
      <c r="I213" s="4"/>
      <c r="J213" s="4"/>
      <c r="K213" s="4">
        <v>212</v>
      </c>
      <c r="L213" s="4">
        <v>28</v>
      </c>
      <c r="M213" s="4">
        <v>0</v>
      </c>
      <c r="N213" s="4" t="s">
        <v>4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501869.38</v>
      </c>
      <c r="X213" s="4">
        <v>1</v>
      </c>
      <c r="Y213" s="4">
        <v>501869.38</v>
      </c>
      <c r="Z213" s="4"/>
      <c r="AA213" s="4"/>
      <c r="AB213" s="4"/>
    </row>
    <row r="214" spans="1:28" x14ac:dyDescent="0.2">
      <c r="A214" s="4">
        <v>50</v>
      </c>
      <c r="B214" s="4">
        <v>1</v>
      </c>
      <c r="C214" s="4">
        <v>0</v>
      </c>
      <c r="D214" s="4">
        <v>2</v>
      </c>
      <c r="E214" s="4">
        <v>0</v>
      </c>
      <c r="F214" s="4">
        <f>ROUND(F201+F202,O214)</f>
        <v>494112.37</v>
      </c>
      <c r="G214" s="4" t="s">
        <v>168</v>
      </c>
      <c r="H214" s="4" t="s">
        <v>169</v>
      </c>
      <c r="I214" s="4"/>
      <c r="J214" s="4"/>
      <c r="K214" s="4">
        <v>212</v>
      </c>
      <c r="L214" s="4">
        <v>29</v>
      </c>
      <c r="M214" s="4">
        <v>0</v>
      </c>
      <c r="N214" s="4" t="s">
        <v>4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494112.37</v>
      </c>
      <c r="X214" s="4">
        <v>1</v>
      </c>
      <c r="Y214" s="4">
        <v>494112.37</v>
      </c>
      <c r="Z214" s="4"/>
      <c r="AA214" s="4"/>
      <c r="AB214" s="4"/>
    </row>
    <row r="215" spans="1:28" x14ac:dyDescent="0.2">
      <c r="A215" s="4">
        <v>50</v>
      </c>
      <c r="B215" s="4">
        <v>1</v>
      </c>
      <c r="C215" s="4">
        <v>0</v>
      </c>
      <c r="D215" s="4">
        <v>2</v>
      </c>
      <c r="E215" s="4">
        <v>0</v>
      </c>
      <c r="F215" s="4">
        <v>0</v>
      </c>
      <c r="G215" s="4" t="s">
        <v>170</v>
      </c>
      <c r="H215" s="4" t="s">
        <v>171</v>
      </c>
      <c r="I215" s="4"/>
      <c r="J215" s="4"/>
      <c r="K215" s="4">
        <v>212</v>
      </c>
      <c r="L215" s="4">
        <v>30</v>
      </c>
      <c r="M215" s="4">
        <v>0</v>
      </c>
      <c r="N215" s="4" t="s">
        <v>4</v>
      </c>
      <c r="O215" s="4">
        <v>-1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1</v>
      </c>
      <c r="C216" s="4">
        <v>0</v>
      </c>
      <c r="D216" s="4">
        <v>2</v>
      </c>
      <c r="E216" s="4">
        <v>0</v>
      </c>
      <c r="F216" s="4">
        <f>ROUND(F203,O216)</f>
        <v>7757.01</v>
      </c>
      <c r="G216" s="4" t="s">
        <v>172</v>
      </c>
      <c r="H216" s="4" t="s">
        <v>173</v>
      </c>
      <c r="I216" s="4"/>
      <c r="J216" s="4"/>
      <c r="K216" s="4">
        <v>212</v>
      </c>
      <c r="L216" s="4">
        <v>31</v>
      </c>
      <c r="M216" s="4">
        <v>0</v>
      </c>
      <c r="N216" s="4" t="s">
        <v>4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7757.01</v>
      </c>
      <c r="X216" s="4">
        <v>1</v>
      </c>
      <c r="Y216" s="4">
        <v>7757.01</v>
      </c>
      <c r="Z216" s="4"/>
      <c r="AA216" s="4"/>
      <c r="AB216" s="4"/>
    </row>
    <row r="218" spans="1:28" x14ac:dyDescent="0.2">
      <c r="A218">
        <v>71</v>
      </c>
      <c r="B218">
        <v>1</v>
      </c>
      <c r="D218">
        <v>200001</v>
      </c>
      <c r="E218">
        <v>69611698</v>
      </c>
      <c r="F218" t="s">
        <v>4</v>
      </c>
      <c r="G218" t="s">
        <v>4</v>
      </c>
      <c r="H218">
        <v>-1</v>
      </c>
      <c r="I218">
        <v>-1</v>
      </c>
    </row>
    <row r="221" spans="1:28" x14ac:dyDescent="0.2">
      <c r="A221">
        <v>70</v>
      </c>
      <c r="B221">
        <v>1</v>
      </c>
      <c r="D221">
        <v>1</v>
      </c>
      <c r="E221" t="s">
        <v>174</v>
      </c>
      <c r="F221" t="s">
        <v>175</v>
      </c>
      <c r="G221">
        <v>1</v>
      </c>
      <c r="H221">
        <v>0</v>
      </c>
      <c r="I221" t="s">
        <v>4</v>
      </c>
      <c r="J221">
        <v>1</v>
      </c>
      <c r="K221">
        <v>0</v>
      </c>
      <c r="L221" t="s">
        <v>4</v>
      </c>
      <c r="M221" t="s">
        <v>4</v>
      </c>
      <c r="N221">
        <v>0</v>
      </c>
      <c r="P221" t="s">
        <v>176</v>
      </c>
    </row>
    <row r="222" spans="1:28" x14ac:dyDescent="0.2">
      <c r="A222">
        <v>70</v>
      </c>
      <c r="B222">
        <v>1</v>
      </c>
      <c r="D222">
        <v>2</v>
      </c>
      <c r="E222" t="s">
        <v>177</v>
      </c>
      <c r="F222" t="s">
        <v>178</v>
      </c>
      <c r="G222">
        <v>0</v>
      </c>
      <c r="H222">
        <v>0</v>
      </c>
      <c r="I222" t="s">
        <v>4</v>
      </c>
      <c r="J222">
        <v>1</v>
      </c>
      <c r="K222">
        <v>0</v>
      </c>
      <c r="L222" t="s">
        <v>4</v>
      </c>
      <c r="M222" t="s">
        <v>4</v>
      </c>
      <c r="N222">
        <v>0</v>
      </c>
      <c r="P222" t="s">
        <v>179</v>
      </c>
    </row>
    <row r="223" spans="1:28" x14ac:dyDescent="0.2">
      <c r="A223">
        <v>70</v>
      </c>
      <c r="B223">
        <v>1</v>
      </c>
      <c r="D223">
        <v>3</v>
      </c>
      <c r="E223" t="s">
        <v>180</v>
      </c>
      <c r="F223" t="s">
        <v>181</v>
      </c>
      <c r="G223">
        <v>0</v>
      </c>
      <c r="H223">
        <v>0</v>
      </c>
      <c r="I223" t="s">
        <v>4</v>
      </c>
      <c r="J223">
        <v>1</v>
      </c>
      <c r="K223">
        <v>0</v>
      </c>
      <c r="L223" t="s">
        <v>4</v>
      </c>
      <c r="M223" t="s">
        <v>4</v>
      </c>
      <c r="N223">
        <v>0</v>
      </c>
      <c r="P223" t="s">
        <v>182</v>
      </c>
    </row>
    <row r="224" spans="1:28" x14ac:dyDescent="0.2">
      <c r="A224">
        <v>70</v>
      </c>
      <c r="B224">
        <v>1</v>
      </c>
      <c r="D224">
        <v>4</v>
      </c>
      <c r="E224" t="s">
        <v>183</v>
      </c>
      <c r="F224" t="s">
        <v>184</v>
      </c>
      <c r="G224">
        <v>0</v>
      </c>
      <c r="H224">
        <v>0</v>
      </c>
      <c r="I224" t="s">
        <v>185</v>
      </c>
      <c r="J224">
        <v>0</v>
      </c>
      <c r="K224">
        <v>0</v>
      </c>
      <c r="L224" t="s">
        <v>4</v>
      </c>
      <c r="M224" t="s">
        <v>4</v>
      </c>
      <c r="N224">
        <v>0</v>
      </c>
      <c r="P224" t="s">
        <v>186</v>
      </c>
    </row>
    <row r="225" spans="1:16" x14ac:dyDescent="0.2">
      <c r="A225">
        <v>70</v>
      </c>
      <c r="B225">
        <v>1</v>
      </c>
      <c r="D225">
        <v>5</v>
      </c>
      <c r="E225" t="s">
        <v>187</v>
      </c>
      <c r="F225" t="s">
        <v>188</v>
      </c>
      <c r="G225">
        <v>0</v>
      </c>
      <c r="H225">
        <v>0</v>
      </c>
      <c r="I225" t="s">
        <v>189</v>
      </c>
      <c r="J225">
        <v>0</v>
      </c>
      <c r="K225">
        <v>0</v>
      </c>
      <c r="L225" t="s">
        <v>4</v>
      </c>
      <c r="M225" t="s">
        <v>4</v>
      </c>
      <c r="N225">
        <v>0</v>
      </c>
      <c r="P225" t="s">
        <v>190</v>
      </c>
    </row>
    <row r="226" spans="1:16" x14ac:dyDescent="0.2">
      <c r="A226">
        <v>70</v>
      </c>
      <c r="B226">
        <v>1</v>
      </c>
      <c r="D226">
        <v>6</v>
      </c>
      <c r="E226" t="s">
        <v>191</v>
      </c>
      <c r="F226" t="s">
        <v>192</v>
      </c>
      <c r="G226">
        <v>0</v>
      </c>
      <c r="H226">
        <v>0</v>
      </c>
      <c r="I226" t="s">
        <v>193</v>
      </c>
      <c r="J226">
        <v>0</v>
      </c>
      <c r="K226">
        <v>0</v>
      </c>
      <c r="L226" t="s">
        <v>4</v>
      </c>
      <c r="M226" t="s">
        <v>4</v>
      </c>
      <c r="N226">
        <v>0</v>
      </c>
      <c r="P226" t="s">
        <v>194</v>
      </c>
    </row>
    <row r="227" spans="1:16" x14ac:dyDescent="0.2">
      <c r="A227">
        <v>70</v>
      </c>
      <c r="B227">
        <v>1</v>
      </c>
      <c r="D227">
        <v>7</v>
      </c>
      <c r="E227" t="s">
        <v>195</v>
      </c>
      <c r="F227" t="s">
        <v>196</v>
      </c>
      <c r="G227">
        <v>1</v>
      </c>
      <c r="H227">
        <v>0</v>
      </c>
      <c r="I227" t="s">
        <v>4</v>
      </c>
      <c r="J227">
        <v>0</v>
      </c>
      <c r="K227">
        <v>0</v>
      </c>
      <c r="L227" t="s">
        <v>4</v>
      </c>
      <c r="M227" t="s">
        <v>4</v>
      </c>
      <c r="N227">
        <v>0</v>
      </c>
      <c r="P227" t="s">
        <v>197</v>
      </c>
    </row>
    <row r="228" spans="1:16" x14ac:dyDescent="0.2">
      <c r="A228">
        <v>70</v>
      </c>
      <c r="B228">
        <v>1</v>
      </c>
      <c r="D228">
        <v>8</v>
      </c>
      <c r="E228" t="s">
        <v>198</v>
      </c>
      <c r="F228" t="s">
        <v>199</v>
      </c>
      <c r="G228">
        <v>0</v>
      </c>
      <c r="H228">
        <v>0</v>
      </c>
      <c r="I228" t="s">
        <v>200</v>
      </c>
      <c r="J228">
        <v>0</v>
      </c>
      <c r="K228">
        <v>0</v>
      </c>
      <c r="L228" t="s">
        <v>4</v>
      </c>
      <c r="M228" t="s">
        <v>4</v>
      </c>
      <c r="N228">
        <v>0</v>
      </c>
      <c r="P228" t="s">
        <v>201</v>
      </c>
    </row>
    <row r="229" spans="1:16" x14ac:dyDescent="0.2">
      <c r="A229">
        <v>70</v>
      </c>
      <c r="B229">
        <v>1</v>
      </c>
      <c r="D229">
        <v>9</v>
      </c>
      <c r="E229" t="s">
        <v>202</v>
      </c>
      <c r="F229" t="s">
        <v>203</v>
      </c>
      <c r="G229">
        <v>0</v>
      </c>
      <c r="H229">
        <v>0</v>
      </c>
      <c r="I229" t="s">
        <v>204</v>
      </c>
      <c r="J229">
        <v>0</v>
      </c>
      <c r="K229">
        <v>0</v>
      </c>
      <c r="L229" t="s">
        <v>4</v>
      </c>
      <c r="M229" t="s">
        <v>4</v>
      </c>
      <c r="N229">
        <v>0</v>
      </c>
      <c r="P229" t="s">
        <v>205</v>
      </c>
    </row>
    <row r="230" spans="1:16" x14ac:dyDescent="0.2">
      <c r="A230">
        <v>70</v>
      </c>
      <c r="B230">
        <v>1</v>
      </c>
      <c r="D230">
        <v>10</v>
      </c>
      <c r="E230" t="s">
        <v>206</v>
      </c>
      <c r="F230" t="s">
        <v>207</v>
      </c>
      <c r="G230">
        <v>0</v>
      </c>
      <c r="H230">
        <v>0</v>
      </c>
      <c r="I230" t="s">
        <v>208</v>
      </c>
      <c r="J230">
        <v>0</v>
      </c>
      <c r="K230">
        <v>0</v>
      </c>
      <c r="L230" t="s">
        <v>4</v>
      </c>
      <c r="M230" t="s">
        <v>4</v>
      </c>
      <c r="N230">
        <v>0</v>
      </c>
      <c r="P230" t="s">
        <v>209</v>
      </c>
    </row>
    <row r="231" spans="1:16" x14ac:dyDescent="0.2">
      <c r="A231">
        <v>70</v>
      </c>
      <c r="B231">
        <v>1</v>
      </c>
      <c r="D231">
        <v>11</v>
      </c>
      <c r="E231" t="s">
        <v>210</v>
      </c>
      <c r="F231" t="s">
        <v>211</v>
      </c>
      <c r="G231">
        <v>0</v>
      </c>
      <c r="H231">
        <v>0</v>
      </c>
      <c r="I231" t="s">
        <v>212</v>
      </c>
      <c r="J231">
        <v>0</v>
      </c>
      <c r="K231">
        <v>0</v>
      </c>
      <c r="L231" t="s">
        <v>4</v>
      </c>
      <c r="M231" t="s">
        <v>4</v>
      </c>
      <c r="N231">
        <v>0</v>
      </c>
      <c r="P231" t="s">
        <v>213</v>
      </c>
    </row>
    <row r="232" spans="1:16" x14ac:dyDescent="0.2">
      <c r="A232">
        <v>70</v>
      </c>
      <c r="B232">
        <v>1</v>
      </c>
      <c r="D232">
        <v>12</v>
      </c>
      <c r="E232" t="s">
        <v>214</v>
      </c>
      <c r="F232" t="s">
        <v>215</v>
      </c>
      <c r="G232">
        <v>0</v>
      </c>
      <c r="H232">
        <v>0</v>
      </c>
      <c r="I232" t="s">
        <v>4</v>
      </c>
      <c r="J232">
        <v>0</v>
      </c>
      <c r="K232">
        <v>0</v>
      </c>
      <c r="L232" t="s">
        <v>4</v>
      </c>
      <c r="M232" t="s">
        <v>4</v>
      </c>
      <c r="N232">
        <v>0</v>
      </c>
      <c r="P232" t="s">
        <v>4</v>
      </c>
    </row>
    <row r="233" spans="1:16" x14ac:dyDescent="0.2">
      <c r="A233">
        <v>70</v>
      </c>
      <c r="B233">
        <v>1</v>
      </c>
      <c r="D233">
        <v>1</v>
      </c>
      <c r="E233" t="s">
        <v>216</v>
      </c>
      <c r="F233" t="s">
        <v>217</v>
      </c>
      <c r="G233">
        <v>0.9</v>
      </c>
      <c r="H233">
        <v>1</v>
      </c>
      <c r="I233" t="s">
        <v>218</v>
      </c>
      <c r="J233">
        <v>0</v>
      </c>
      <c r="K233">
        <v>0</v>
      </c>
      <c r="L233" t="s">
        <v>4</v>
      </c>
      <c r="M233" t="s">
        <v>4</v>
      </c>
      <c r="N233">
        <v>0</v>
      </c>
      <c r="P233" t="s">
        <v>4</v>
      </c>
    </row>
    <row r="234" spans="1:16" x14ac:dyDescent="0.2">
      <c r="A234">
        <v>70</v>
      </c>
      <c r="B234">
        <v>1</v>
      </c>
      <c r="D234">
        <v>2</v>
      </c>
      <c r="E234" t="s">
        <v>219</v>
      </c>
      <c r="F234" t="s">
        <v>220</v>
      </c>
      <c r="G234">
        <v>0.85</v>
      </c>
      <c r="H234">
        <v>1</v>
      </c>
      <c r="I234" t="s">
        <v>221</v>
      </c>
      <c r="J234">
        <v>0</v>
      </c>
      <c r="K234">
        <v>0</v>
      </c>
      <c r="L234" t="s">
        <v>4</v>
      </c>
      <c r="M234" t="s">
        <v>4</v>
      </c>
      <c r="N234">
        <v>0</v>
      </c>
      <c r="P234" t="s">
        <v>4</v>
      </c>
    </row>
    <row r="235" spans="1:16" x14ac:dyDescent="0.2">
      <c r="A235">
        <v>70</v>
      </c>
      <c r="B235">
        <v>1</v>
      </c>
      <c r="D235">
        <v>3</v>
      </c>
      <c r="E235" t="s">
        <v>222</v>
      </c>
      <c r="F235" t="s">
        <v>223</v>
      </c>
      <c r="G235">
        <v>1</v>
      </c>
      <c r="H235">
        <v>0.85</v>
      </c>
      <c r="I235" t="s">
        <v>224</v>
      </c>
      <c r="J235">
        <v>0</v>
      </c>
      <c r="K235">
        <v>0</v>
      </c>
      <c r="L235" t="s">
        <v>4</v>
      </c>
      <c r="M235" t="s">
        <v>4</v>
      </c>
      <c r="N235">
        <v>0</v>
      </c>
      <c r="P235" t="s">
        <v>4</v>
      </c>
    </row>
    <row r="236" spans="1:16" x14ac:dyDescent="0.2">
      <c r="A236">
        <v>70</v>
      </c>
      <c r="B236">
        <v>1</v>
      </c>
      <c r="D236">
        <v>4</v>
      </c>
      <c r="E236" t="s">
        <v>225</v>
      </c>
      <c r="F236" t="s">
        <v>226</v>
      </c>
      <c r="G236">
        <v>1</v>
      </c>
      <c r="H236">
        <v>0</v>
      </c>
      <c r="I236" t="s">
        <v>4</v>
      </c>
      <c r="J236">
        <v>0</v>
      </c>
      <c r="K236">
        <v>0</v>
      </c>
      <c r="L236" t="s">
        <v>4</v>
      </c>
      <c r="M236" t="s">
        <v>4</v>
      </c>
      <c r="N236">
        <v>0</v>
      </c>
      <c r="P236" t="s">
        <v>4</v>
      </c>
    </row>
    <row r="237" spans="1:16" x14ac:dyDescent="0.2">
      <c r="A237">
        <v>70</v>
      </c>
      <c r="B237">
        <v>1</v>
      </c>
      <c r="D237">
        <v>5</v>
      </c>
      <c r="E237" t="s">
        <v>227</v>
      </c>
      <c r="F237" t="s">
        <v>228</v>
      </c>
      <c r="G237">
        <v>1</v>
      </c>
      <c r="H237">
        <v>0.8</v>
      </c>
      <c r="I237" t="s">
        <v>229</v>
      </c>
      <c r="J237">
        <v>0</v>
      </c>
      <c r="K237">
        <v>0</v>
      </c>
      <c r="L237" t="s">
        <v>4</v>
      </c>
      <c r="M237" t="s">
        <v>4</v>
      </c>
      <c r="N237">
        <v>0</v>
      </c>
      <c r="P237" t="s">
        <v>4</v>
      </c>
    </row>
    <row r="238" spans="1:16" x14ac:dyDescent="0.2">
      <c r="A238">
        <v>70</v>
      </c>
      <c r="B238">
        <v>1</v>
      </c>
      <c r="D238">
        <v>6</v>
      </c>
      <c r="E238" t="s">
        <v>230</v>
      </c>
      <c r="F238" t="s">
        <v>231</v>
      </c>
      <c r="G238">
        <v>0.85</v>
      </c>
      <c r="H238">
        <v>0</v>
      </c>
      <c r="I238" t="s">
        <v>4</v>
      </c>
      <c r="J238">
        <v>0</v>
      </c>
      <c r="K238">
        <v>0</v>
      </c>
      <c r="L238" t="s">
        <v>4</v>
      </c>
      <c r="M238" t="s">
        <v>4</v>
      </c>
      <c r="N238">
        <v>0</v>
      </c>
      <c r="P238" t="s">
        <v>4</v>
      </c>
    </row>
    <row r="239" spans="1:16" x14ac:dyDescent="0.2">
      <c r="A239">
        <v>70</v>
      </c>
      <c r="B239">
        <v>1</v>
      </c>
      <c r="D239">
        <v>7</v>
      </c>
      <c r="E239" t="s">
        <v>232</v>
      </c>
      <c r="F239" t="s">
        <v>233</v>
      </c>
      <c r="G239">
        <v>0.8</v>
      </c>
      <c r="H239">
        <v>0</v>
      </c>
      <c r="I239" t="s">
        <v>4</v>
      </c>
      <c r="J239">
        <v>0</v>
      </c>
      <c r="K239">
        <v>0</v>
      </c>
      <c r="L239" t="s">
        <v>4</v>
      </c>
      <c r="M239" t="s">
        <v>4</v>
      </c>
      <c r="N239">
        <v>0</v>
      </c>
      <c r="P239" t="s">
        <v>4</v>
      </c>
    </row>
    <row r="240" spans="1:16" x14ac:dyDescent="0.2">
      <c r="A240">
        <v>70</v>
      </c>
      <c r="B240">
        <v>1</v>
      </c>
      <c r="D240">
        <v>8</v>
      </c>
      <c r="E240" t="s">
        <v>234</v>
      </c>
      <c r="F240" t="s">
        <v>235</v>
      </c>
      <c r="G240">
        <v>0.7</v>
      </c>
      <c r="H240">
        <v>0</v>
      </c>
      <c r="I240" t="s">
        <v>4</v>
      </c>
      <c r="J240">
        <v>0</v>
      </c>
      <c r="K240">
        <v>0</v>
      </c>
      <c r="L240" t="s">
        <v>4</v>
      </c>
      <c r="M240" t="s">
        <v>4</v>
      </c>
      <c r="N240">
        <v>0</v>
      </c>
      <c r="P240" t="s">
        <v>4</v>
      </c>
    </row>
    <row r="241" spans="1:40" x14ac:dyDescent="0.2">
      <c r="A241">
        <v>70</v>
      </c>
      <c r="B241">
        <v>1</v>
      </c>
      <c r="D241">
        <v>9</v>
      </c>
      <c r="E241" t="s">
        <v>236</v>
      </c>
      <c r="F241" t="s">
        <v>237</v>
      </c>
      <c r="G241">
        <v>0.9</v>
      </c>
      <c r="H241">
        <v>0</v>
      </c>
      <c r="I241" t="s">
        <v>4</v>
      </c>
      <c r="J241">
        <v>0</v>
      </c>
      <c r="K241">
        <v>0</v>
      </c>
      <c r="L241" t="s">
        <v>4</v>
      </c>
      <c r="M241" t="s">
        <v>4</v>
      </c>
      <c r="N241">
        <v>0</v>
      </c>
      <c r="P241" t="s">
        <v>4</v>
      </c>
    </row>
    <row r="242" spans="1:40" x14ac:dyDescent="0.2">
      <c r="A242">
        <v>70</v>
      </c>
      <c r="B242">
        <v>1</v>
      </c>
      <c r="D242">
        <v>10</v>
      </c>
      <c r="E242" t="s">
        <v>238</v>
      </c>
      <c r="F242" t="s">
        <v>239</v>
      </c>
      <c r="G242">
        <v>0.6</v>
      </c>
      <c r="H242">
        <v>0</v>
      </c>
      <c r="I242" t="s">
        <v>4</v>
      </c>
      <c r="J242">
        <v>0</v>
      </c>
      <c r="K242">
        <v>0</v>
      </c>
      <c r="L242" t="s">
        <v>4</v>
      </c>
      <c r="M242" t="s">
        <v>4</v>
      </c>
      <c r="N242">
        <v>0</v>
      </c>
      <c r="P242" t="s">
        <v>4</v>
      </c>
    </row>
    <row r="243" spans="1:40" x14ac:dyDescent="0.2">
      <c r="A243">
        <v>70</v>
      </c>
      <c r="B243">
        <v>1</v>
      </c>
      <c r="D243">
        <v>11</v>
      </c>
      <c r="E243" t="s">
        <v>240</v>
      </c>
      <c r="F243" t="s">
        <v>241</v>
      </c>
      <c r="G243">
        <v>1.2</v>
      </c>
      <c r="H243">
        <v>0</v>
      </c>
      <c r="I243" t="s">
        <v>4</v>
      </c>
      <c r="J243">
        <v>0</v>
      </c>
      <c r="K243">
        <v>0</v>
      </c>
      <c r="L243" t="s">
        <v>4</v>
      </c>
      <c r="M243" t="s">
        <v>4</v>
      </c>
      <c r="N243">
        <v>0</v>
      </c>
      <c r="P243" t="s">
        <v>4</v>
      </c>
    </row>
    <row r="244" spans="1:40" x14ac:dyDescent="0.2">
      <c r="A244">
        <v>70</v>
      </c>
      <c r="B244">
        <v>1</v>
      </c>
      <c r="D244">
        <v>12</v>
      </c>
      <c r="E244" t="s">
        <v>242</v>
      </c>
      <c r="F244" t="s">
        <v>243</v>
      </c>
      <c r="G244">
        <v>0</v>
      </c>
      <c r="H244">
        <v>0</v>
      </c>
      <c r="I244" t="s">
        <v>4</v>
      </c>
      <c r="J244">
        <v>0</v>
      </c>
      <c r="K244">
        <v>0</v>
      </c>
      <c r="L244" t="s">
        <v>4</v>
      </c>
      <c r="M244" t="s">
        <v>4</v>
      </c>
      <c r="N244">
        <v>0</v>
      </c>
      <c r="P244" t="s">
        <v>4</v>
      </c>
    </row>
    <row r="245" spans="1:40" x14ac:dyDescent="0.2">
      <c r="A245">
        <v>70</v>
      </c>
      <c r="B245">
        <v>1</v>
      </c>
      <c r="D245">
        <v>13</v>
      </c>
      <c r="E245" t="s">
        <v>244</v>
      </c>
      <c r="F245" t="s">
        <v>245</v>
      </c>
      <c r="G245">
        <v>1</v>
      </c>
      <c r="H245">
        <v>0</v>
      </c>
      <c r="I245" t="s">
        <v>4</v>
      </c>
      <c r="J245">
        <v>0</v>
      </c>
      <c r="K245">
        <v>0</v>
      </c>
      <c r="L245" t="s">
        <v>4</v>
      </c>
      <c r="M245" t="s">
        <v>4</v>
      </c>
      <c r="N245">
        <v>0</v>
      </c>
      <c r="P245" t="s">
        <v>4</v>
      </c>
    </row>
    <row r="247" spans="1:40" x14ac:dyDescent="0.2">
      <c r="A247">
        <v>-1</v>
      </c>
    </row>
    <row r="249" spans="1:40" x14ac:dyDescent="0.2">
      <c r="A249" s="3">
        <v>75</v>
      </c>
      <c r="B249" s="3" t="s">
        <v>246</v>
      </c>
      <c r="C249" s="3">
        <v>2022</v>
      </c>
      <c r="D249" s="3">
        <v>0</v>
      </c>
      <c r="E249" s="3">
        <v>1</v>
      </c>
      <c r="F249" s="3">
        <v>0</v>
      </c>
      <c r="G249" s="3">
        <v>0</v>
      </c>
      <c r="H249" s="3">
        <v>1</v>
      </c>
      <c r="I249" s="3">
        <v>0</v>
      </c>
      <c r="J249" s="3">
        <v>1</v>
      </c>
      <c r="K249" s="3">
        <v>0</v>
      </c>
      <c r="L249" s="3">
        <v>0</v>
      </c>
      <c r="M249" s="3">
        <v>0</v>
      </c>
      <c r="N249" s="3">
        <v>101966262</v>
      </c>
      <c r="O249" s="3">
        <v>1</v>
      </c>
    </row>
    <row r="250" spans="1:40" x14ac:dyDescent="0.2">
      <c r="A250" s="5">
        <v>1</v>
      </c>
      <c r="B250" s="5" t="s">
        <v>247</v>
      </c>
      <c r="C250" s="5" t="s">
        <v>248</v>
      </c>
      <c r="D250" s="5">
        <v>2022</v>
      </c>
      <c r="E250" s="5">
        <v>1</v>
      </c>
      <c r="F250" s="5">
        <v>1</v>
      </c>
      <c r="G250" s="5">
        <v>1</v>
      </c>
      <c r="H250" s="5">
        <v>0</v>
      </c>
      <c r="I250" s="5">
        <v>2</v>
      </c>
      <c r="J250" s="5">
        <v>1</v>
      </c>
      <c r="K250" s="5">
        <v>7.45</v>
      </c>
      <c r="L250" s="5">
        <v>1</v>
      </c>
      <c r="M250" s="5">
        <v>1</v>
      </c>
      <c r="N250" s="5">
        <v>1</v>
      </c>
      <c r="O250" s="5">
        <v>7.45</v>
      </c>
      <c r="P250" s="5">
        <v>1</v>
      </c>
      <c r="Q250" s="5">
        <v>1</v>
      </c>
      <c r="R250" s="5" t="s">
        <v>4</v>
      </c>
      <c r="S250" s="5" t="s">
        <v>4</v>
      </c>
      <c r="T250" s="5" t="s">
        <v>4</v>
      </c>
      <c r="U250" s="5" t="s">
        <v>4</v>
      </c>
      <c r="V250" s="5" t="s">
        <v>4</v>
      </c>
      <c r="W250" s="5" t="s">
        <v>4</v>
      </c>
      <c r="X250" s="5" t="s">
        <v>4</v>
      </c>
      <c r="Y250" s="5" t="s">
        <v>4</v>
      </c>
      <c r="Z250" s="5" t="s">
        <v>4</v>
      </c>
      <c r="AA250" s="5" t="s">
        <v>4</v>
      </c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>
        <v>101966263</v>
      </c>
    </row>
    <row r="254" spans="1:40" x14ac:dyDescent="0.2">
      <c r="A254">
        <v>65</v>
      </c>
      <c r="C254">
        <v>1</v>
      </c>
      <c r="D254">
        <v>0</v>
      </c>
      <c r="E2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101966262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(Source!F171)/1000</f>
        <v>192.94048000000001</v>
      </c>
      <c r="F16" s="7">
        <f>(Source!F172)/1000</f>
        <v>301.17189000000002</v>
      </c>
      <c r="G16" s="7">
        <f>(Source!F163)/1000</f>
        <v>0</v>
      </c>
      <c r="H16" s="7">
        <f>(Source!F173)/1000+(Source!F174)/1000</f>
        <v>7.7570100000000002</v>
      </c>
      <c r="I16" s="7">
        <f>E16+F16+G16+H16</f>
        <v>501.86938000000004</v>
      </c>
      <c r="J16" s="7">
        <f>(Source!F169)/1000</f>
        <v>30.9968</v>
      </c>
      <c r="AI16" s="6">
        <v>0</v>
      </c>
      <c r="AJ16" s="6">
        <v>0</v>
      </c>
      <c r="AK16" s="6" t="s">
        <v>4</v>
      </c>
      <c r="AL16" s="6" t="s">
        <v>4</v>
      </c>
      <c r="AM16" s="6" t="s">
        <v>4</v>
      </c>
      <c r="AN16" s="6">
        <v>0</v>
      </c>
      <c r="AO16" s="6" t="s">
        <v>4</v>
      </c>
      <c r="AP16" s="6" t="s">
        <v>4</v>
      </c>
      <c r="AT16" s="7">
        <v>423125.27</v>
      </c>
      <c r="AU16" s="7">
        <v>352728.16</v>
      </c>
      <c r="AV16" s="7">
        <v>0</v>
      </c>
      <c r="AW16" s="7">
        <v>0</v>
      </c>
      <c r="AX16" s="7">
        <v>0</v>
      </c>
      <c r="AY16" s="7">
        <v>39400.31</v>
      </c>
      <c r="AZ16" s="7">
        <v>18102.87</v>
      </c>
      <c r="BA16" s="7">
        <v>30996.799999999999</v>
      </c>
      <c r="BB16" s="7">
        <v>192940.48</v>
      </c>
      <c r="BC16" s="7">
        <v>301171.89</v>
      </c>
      <c r="BD16" s="7">
        <v>7757.01</v>
      </c>
      <c r="BE16" s="7">
        <v>0</v>
      </c>
      <c r="BF16" s="7">
        <v>90.620399999999989</v>
      </c>
      <c r="BG16" s="7">
        <v>49.39</v>
      </c>
      <c r="BH16" s="7">
        <v>52.21</v>
      </c>
      <c r="BI16" s="7">
        <v>50041.09</v>
      </c>
      <c r="BJ16" s="7">
        <v>28703.02</v>
      </c>
      <c r="BK16" s="7">
        <v>501869.38</v>
      </c>
    </row>
    <row r="18" spans="1:19" x14ac:dyDescent="0.2">
      <c r="A18">
        <v>51</v>
      </c>
      <c r="E18" s="8">
        <f>SUMIF(A16:A17,3,E16:E17)</f>
        <v>192.94048000000001</v>
      </c>
      <c r="F18" s="8">
        <f>SUMIF(A16:A17,3,F16:F17)</f>
        <v>301.17189000000002</v>
      </c>
      <c r="G18" s="8">
        <f>SUMIF(A16:A17,3,G16:G17)</f>
        <v>0</v>
      </c>
      <c r="H18" s="8">
        <f>SUMIF(A16:A17,3,H16:H17)</f>
        <v>7.7570100000000002</v>
      </c>
      <c r="I18" s="8">
        <f>SUMIF(A16:A17,3,I16:I17)</f>
        <v>501.86938000000004</v>
      </c>
      <c r="J18" s="8">
        <f>SUMIF(A16:A17,3,J16:J17)</f>
        <v>30.9968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423125.27</v>
      </c>
      <c r="G20" s="4" t="s">
        <v>70</v>
      </c>
      <c r="H20" s="4" t="s">
        <v>71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352728.16</v>
      </c>
      <c r="G21" s="4" t="s">
        <v>72</v>
      </c>
      <c r="H21" s="4" t="s">
        <v>73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74</v>
      </c>
      <c r="H22" s="4" t="s">
        <v>75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352728.16</v>
      </c>
      <c r="G23" s="4" t="s">
        <v>76</v>
      </c>
      <c r="H23" s="4" t="s">
        <v>77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352728.16</v>
      </c>
      <c r="G24" s="4" t="s">
        <v>78</v>
      </c>
      <c r="H24" s="4" t="s">
        <v>79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80</v>
      </c>
      <c r="H25" s="4" t="s">
        <v>81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352728.16</v>
      </c>
      <c r="G26" s="4" t="s">
        <v>82</v>
      </c>
      <c r="H26" s="4" t="s">
        <v>83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84</v>
      </c>
      <c r="H27" s="4" t="s">
        <v>85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86</v>
      </c>
      <c r="H28" s="4" t="s">
        <v>87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88</v>
      </c>
      <c r="H29" s="4" t="s">
        <v>89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39400.31</v>
      </c>
      <c r="G30" s="4" t="s">
        <v>90</v>
      </c>
      <c r="H30" s="4" t="s">
        <v>91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92</v>
      </c>
      <c r="H31" s="4" t="s">
        <v>93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18102.87</v>
      </c>
      <c r="G32" s="4" t="s">
        <v>94</v>
      </c>
      <c r="H32" s="4" t="s">
        <v>95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30996.799999999999</v>
      </c>
      <c r="G33" s="4" t="s">
        <v>96</v>
      </c>
      <c r="H33" s="4" t="s">
        <v>97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98</v>
      </c>
      <c r="H34" s="4" t="s">
        <v>99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192940.48</v>
      </c>
      <c r="G35" s="4" t="s">
        <v>100</v>
      </c>
      <c r="H35" s="4" t="s">
        <v>101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301171.89</v>
      </c>
      <c r="G36" s="4" t="s">
        <v>102</v>
      </c>
      <c r="H36" s="4" t="s">
        <v>103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7757.01</v>
      </c>
      <c r="G37" s="4" t="s">
        <v>104</v>
      </c>
      <c r="H37" s="4" t="s">
        <v>105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106</v>
      </c>
      <c r="H38" s="4" t="s">
        <v>107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108</v>
      </c>
      <c r="H39" s="4" t="s">
        <v>109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90.620399999999989</v>
      </c>
      <c r="G40" s="4" t="s">
        <v>110</v>
      </c>
      <c r="H40" s="4" t="s">
        <v>111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49.39</v>
      </c>
      <c r="G41" s="4" t="s">
        <v>112</v>
      </c>
      <c r="H41" s="4" t="s">
        <v>113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52.21</v>
      </c>
      <c r="G42" s="4" t="s">
        <v>114</v>
      </c>
      <c r="H42" s="4" t="s">
        <v>115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116</v>
      </c>
      <c r="H43" s="4" t="s">
        <v>117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50041.09</v>
      </c>
      <c r="G44" s="4" t="s">
        <v>118</v>
      </c>
      <c r="H44" s="4" t="s">
        <v>119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28703.02</v>
      </c>
      <c r="G45" s="4" t="s">
        <v>120</v>
      </c>
      <c r="H45" s="4" t="s">
        <v>121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501869.38</v>
      </c>
      <c r="G46" s="4" t="s">
        <v>122</v>
      </c>
      <c r="H46" s="4" t="s">
        <v>123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501869.38</v>
      </c>
      <c r="G47" s="4" t="s">
        <v>166</v>
      </c>
      <c r="H47" s="4" t="s">
        <v>167</v>
      </c>
      <c r="I47" s="4"/>
      <c r="J47" s="4"/>
      <c r="K47" s="4">
        <v>212</v>
      </c>
      <c r="L47" s="4">
        <v>28</v>
      </c>
      <c r="M47" s="4">
        <v>0</v>
      </c>
      <c r="N47" s="4" t="s">
        <v>4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494112.37</v>
      </c>
      <c r="G48" s="4" t="s">
        <v>168</v>
      </c>
      <c r="H48" s="4" t="s">
        <v>169</v>
      </c>
      <c r="I48" s="4"/>
      <c r="J48" s="4"/>
      <c r="K48" s="4">
        <v>212</v>
      </c>
      <c r="L48" s="4">
        <v>29</v>
      </c>
      <c r="M48" s="4">
        <v>0</v>
      </c>
      <c r="N48" s="4" t="s">
        <v>4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170</v>
      </c>
      <c r="H49" s="4" t="s">
        <v>171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7757.01</v>
      </c>
      <c r="G50" s="4" t="s">
        <v>172</v>
      </c>
      <c r="H50" s="4" t="s">
        <v>173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246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101966262</v>
      </c>
      <c r="O55" s="3">
        <v>1</v>
      </c>
    </row>
    <row r="56" spans="1:40" x14ac:dyDescent="0.2">
      <c r="A56" s="5">
        <v>1</v>
      </c>
      <c r="B56" s="5" t="s">
        <v>247</v>
      </c>
      <c r="C56" s="5" t="s">
        <v>248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1</v>
      </c>
      <c r="M56" s="5">
        <v>1</v>
      </c>
      <c r="N56" s="5">
        <v>1</v>
      </c>
      <c r="O56" s="5">
        <v>7.45</v>
      </c>
      <c r="P56" s="5">
        <v>1</v>
      </c>
      <c r="Q56" s="5">
        <v>1</v>
      </c>
      <c r="R56" s="5" t="s">
        <v>4</v>
      </c>
      <c r="S56" s="5" t="s">
        <v>4</v>
      </c>
      <c r="T56" s="5" t="s">
        <v>4</v>
      </c>
      <c r="U56" s="5" t="s">
        <v>4</v>
      </c>
      <c r="V56" s="5" t="s">
        <v>4</v>
      </c>
      <c r="W56" s="5" t="s">
        <v>4</v>
      </c>
      <c r="X56" s="5" t="s">
        <v>4</v>
      </c>
      <c r="Y56" s="5" t="s">
        <v>4</v>
      </c>
      <c r="Z56" s="5" t="s">
        <v>4</v>
      </c>
      <c r="AA56" s="5" t="s">
        <v>4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101966263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101966262</v>
      </c>
      <c r="C1">
        <v>101966500</v>
      </c>
      <c r="D1">
        <v>51591541</v>
      </c>
      <c r="E1">
        <v>1</v>
      </c>
      <c r="F1">
        <v>1</v>
      </c>
      <c r="G1">
        <v>1</v>
      </c>
      <c r="H1">
        <v>1</v>
      </c>
      <c r="I1" t="s">
        <v>250</v>
      </c>
      <c r="J1" t="s">
        <v>4</v>
      </c>
      <c r="K1" t="s">
        <v>251</v>
      </c>
      <c r="L1">
        <v>1369</v>
      </c>
      <c r="N1">
        <v>1013</v>
      </c>
      <c r="O1" t="s">
        <v>252</v>
      </c>
      <c r="P1" t="s">
        <v>252</v>
      </c>
      <c r="Q1">
        <v>1</v>
      </c>
      <c r="W1">
        <v>0</v>
      </c>
      <c r="X1">
        <v>-464685602</v>
      </c>
      <c r="Y1">
        <v>65.239999999999995</v>
      </c>
      <c r="AA1">
        <v>0</v>
      </c>
      <c r="AB1">
        <v>0</v>
      </c>
      <c r="AC1">
        <v>0</v>
      </c>
      <c r="AD1">
        <v>9.51</v>
      </c>
      <c r="AE1">
        <v>0</v>
      </c>
      <c r="AF1">
        <v>0</v>
      </c>
      <c r="AG1">
        <v>0</v>
      </c>
      <c r="AH1">
        <v>9.51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65.239999999999995</v>
      </c>
      <c r="AU1" t="s">
        <v>4</v>
      </c>
      <c r="AV1">
        <v>1</v>
      </c>
      <c r="AW1">
        <v>2</v>
      </c>
      <c r="AX1">
        <v>101966516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65.239999999999995</v>
      </c>
      <c r="CY1">
        <f>AD1</f>
        <v>9.51</v>
      </c>
      <c r="CZ1">
        <f>AH1</f>
        <v>9.51</v>
      </c>
      <c r="DA1">
        <f>AL1</f>
        <v>1</v>
      </c>
      <c r="DB1">
        <f t="shared" ref="DB1:DB25" si="0">ROUND(ROUND(AT1*CZ1,2),6)</f>
        <v>620.42999999999995</v>
      </c>
      <c r="DC1">
        <f t="shared" ref="DC1:DC25" si="1">ROUND(ROUND(AT1*AG1,2),6)</f>
        <v>0</v>
      </c>
    </row>
    <row r="2" spans="1:107" x14ac:dyDescent="0.2">
      <c r="A2">
        <f>ROW(Source!A28)</f>
        <v>28</v>
      </c>
      <c r="B2">
        <v>101966262</v>
      </c>
      <c r="C2">
        <v>101966500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60</v>
      </c>
      <c r="J2" t="s">
        <v>4</v>
      </c>
      <c r="K2" t="s">
        <v>253</v>
      </c>
      <c r="L2">
        <v>608254</v>
      </c>
      <c r="N2">
        <v>1013</v>
      </c>
      <c r="O2" t="s">
        <v>254</v>
      </c>
      <c r="P2" t="s">
        <v>254</v>
      </c>
      <c r="Q2">
        <v>1</v>
      </c>
      <c r="W2">
        <v>0</v>
      </c>
      <c r="X2">
        <v>-185737400</v>
      </c>
      <c r="Y2">
        <v>37.18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37.18</v>
      </c>
      <c r="AU2" t="s">
        <v>4</v>
      </c>
      <c r="AV2">
        <v>2</v>
      </c>
      <c r="AW2">
        <v>2</v>
      </c>
      <c r="AX2">
        <v>101966517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37.18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101966262</v>
      </c>
      <c r="C3">
        <v>101966500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255</v>
      </c>
      <c r="J3" t="s">
        <v>256</v>
      </c>
      <c r="K3" t="s">
        <v>257</v>
      </c>
      <c r="L3">
        <v>1368</v>
      </c>
      <c r="N3">
        <v>1011</v>
      </c>
      <c r="O3" t="s">
        <v>258</v>
      </c>
      <c r="P3" t="s">
        <v>258</v>
      </c>
      <c r="Q3">
        <v>1</v>
      </c>
      <c r="W3">
        <v>0</v>
      </c>
      <c r="X3">
        <v>1106923569</v>
      </c>
      <c r="Y3">
        <v>0.82</v>
      </c>
      <c r="AA3">
        <v>0</v>
      </c>
      <c r="AB3">
        <v>1112.1600000000001</v>
      </c>
      <c r="AC3">
        <v>466.56</v>
      </c>
      <c r="AD3">
        <v>0</v>
      </c>
      <c r="AE3">
        <v>0</v>
      </c>
      <c r="AF3">
        <v>112</v>
      </c>
      <c r="AG3">
        <v>13.5</v>
      </c>
      <c r="AH3">
        <v>0</v>
      </c>
      <c r="AI3">
        <v>1</v>
      </c>
      <c r="AJ3">
        <v>9.93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0.82</v>
      </c>
      <c r="AU3" t="s">
        <v>4</v>
      </c>
      <c r="AV3">
        <v>0</v>
      </c>
      <c r="AW3">
        <v>2</v>
      </c>
      <c r="AX3">
        <v>101966518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0.82</v>
      </c>
      <c r="CY3">
        <f>AB3</f>
        <v>1112.1600000000001</v>
      </c>
      <c r="CZ3">
        <f>AF3</f>
        <v>112</v>
      </c>
      <c r="DA3">
        <f>AJ3</f>
        <v>9.93</v>
      </c>
      <c r="DB3">
        <f t="shared" si="0"/>
        <v>91.84</v>
      </c>
      <c r="DC3">
        <f t="shared" si="1"/>
        <v>11.07</v>
      </c>
    </row>
    <row r="4" spans="1:107" x14ac:dyDescent="0.2">
      <c r="A4">
        <f>ROW(Source!A28)</f>
        <v>28</v>
      </c>
      <c r="B4">
        <v>101966262</v>
      </c>
      <c r="C4">
        <v>101966500</v>
      </c>
      <c r="D4">
        <v>76432713</v>
      </c>
      <c r="E4">
        <v>1</v>
      </c>
      <c r="F4">
        <v>1</v>
      </c>
      <c r="G4">
        <v>1</v>
      </c>
      <c r="H4">
        <v>2</v>
      </c>
      <c r="I4" t="s">
        <v>259</v>
      </c>
      <c r="J4" t="s">
        <v>260</v>
      </c>
      <c r="K4" t="s">
        <v>261</v>
      </c>
      <c r="L4">
        <v>1368</v>
      </c>
      <c r="N4">
        <v>1011</v>
      </c>
      <c r="O4" t="s">
        <v>258</v>
      </c>
      <c r="P4" t="s">
        <v>258</v>
      </c>
      <c r="Q4">
        <v>1</v>
      </c>
      <c r="W4">
        <v>0</v>
      </c>
      <c r="X4">
        <v>630884335</v>
      </c>
      <c r="Y4">
        <v>9.76</v>
      </c>
      <c r="AA4">
        <v>0</v>
      </c>
      <c r="AB4">
        <v>4.8600000000000003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4.8600000000000003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9.76</v>
      </c>
      <c r="AU4" t="s">
        <v>4</v>
      </c>
      <c r="AV4">
        <v>0</v>
      </c>
      <c r="AW4">
        <v>2</v>
      </c>
      <c r="AX4">
        <v>101966519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9.76</v>
      </c>
      <c r="CY4">
        <f>AB4</f>
        <v>4.8600000000000003</v>
      </c>
      <c r="CZ4">
        <f>AF4</f>
        <v>1</v>
      </c>
      <c r="DA4">
        <f>AJ4</f>
        <v>4.8600000000000003</v>
      </c>
      <c r="DB4">
        <f t="shared" si="0"/>
        <v>9.76</v>
      </c>
      <c r="DC4">
        <f t="shared" si="1"/>
        <v>0</v>
      </c>
    </row>
    <row r="5" spans="1:107" x14ac:dyDescent="0.2">
      <c r="A5">
        <f>ROW(Source!A28)</f>
        <v>28</v>
      </c>
      <c r="B5">
        <v>101966262</v>
      </c>
      <c r="C5">
        <v>101966500</v>
      </c>
      <c r="D5">
        <v>76432731</v>
      </c>
      <c r="E5">
        <v>1</v>
      </c>
      <c r="F5">
        <v>1</v>
      </c>
      <c r="G5">
        <v>1</v>
      </c>
      <c r="H5">
        <v>2</v>
      </c>
      <c r="I5" t="s">
        <v>262</v>
      </c>
      <c r="J5" t="s">
        <v>263</v>
      </c>
      <c r="K5" t="s">
        <v>264</v>
      </c>
      <c r="L5">
        <v>1368</v>
      </c>
      <c r="N5">
        <v>1011</v>
      </c>
      <c r="O5" t="s">
        <v>258</v>
      </c>
      <c r="P5" t="s">
        <v>258</v>
      </c>
      <c r="Q5">
        <v>1</v>
      </c>
      <c r="W5">
        <v>0</v>
      </c>
      <c r="X5">
        <v>1583922476</v>
      </c>
      <c r="Y5">
        <v>11.95</v>
      </c>
      <c r="AA5">
        <v>0</v>
      </c>
      <c r="AB5">
        <v>578.91</v>
      </c>
      <c r="AC5">
        <v>400.9</v>
      </c>
      <c r="AD5">
        <v>0</v>
      </c>
      <c r="AE5">
        <v>0</v>
      </c>
      <c r="AF5">
        <v>80.739999999999995</v>
      </c>
      <c r="AG5">
        <v>11.6</v>
      </c>
      <c r="AH5">
        <v>0</v>
      </c>
      <c r="AI5">
        <v>1</v>
      </c>
      <c r="AJ5">
        <v>7.17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11.95</v>
      </c>
      <c r="AU5" t="s">
        <v>4</v>
      </c>
      <c r="AV5">
        <v>0</v>
      </c>
      <c r="AW5">
        <v>2</v>
      </c>
      <c r="AX5">
        <v>101966520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11.95</v>
      </c>
      <c r="CY5">
        <f>AB5</f>
        <v>578.91</v>
      </c>
      <c r="CZ5">
        <f>AF5</f>
        <v>80.739999999999995</v>
      </c>
      <c r="DA5">
        <f>AJ5</f>
        <v>7.17</v>
      </c>
      <c r="DB5">
        <f t="shared" si="0"/>
        <v>964.84</v>
      </c>
      <c r="DC5">
        <f t="shared" si="1"/>
        <v>138.62</v>
      </c>
    </row>
    <row r="6" spans="1:107" x14ac:dyDescent="0.2">
      <c r="A6">
        <f>ROW(Source!A28)</f>
        <v>28</v>
      </c>
      <c r="B6">
        <v>101966262</v>
      </c>
      <c r="C6">
        <v>101966500</v>
      </c>
      <c r="D6">
        <v>76432761</v>
      </c>
      <c r="E6">
        <v>1</v>
      </c>
      <c r="F6">
        <v>1</v>
      </c>
      <c r="G6">
        <v>1</v>
      </c>
      <c r="H6">
        <v>2</v>
      </c>
      <c r="I6" t="s">
        <v>265</v>
      </c>
      <c r="J6" t="s">
        <v>266</v>
      </c>
      <c r="K6" t="s">
        <v>267</v>
      </c>
      <c r="L6">
        <v>1368</v>
      </c>
      <c r="N6">
        <v>1011</v>
      </c>
      <c r="O6" t="s">
        <v>258</v>
      </c>
      <c r="P6" t="s">
        <v>258</v>
      </c>
      <c r="Q6">
        <v>1</v>
      </c>
      <c r="W6">
        <v>0</v>
      </c>
      <c r="X6">
        <v>1156180380</v>
      </c>
      <c r="Y6">
        <v>24.41</v>
      </c>
      <c r="AA6">
        <v>0</v>
      </c>
      <c r="AB6">
        <v>876.13</v>
      </c>
      <c r="AC6">
        <v>347.67</v>
      </c>
      <c r="AD6">
        <v>0</v>
      </c>
      <c r="AE6">
        <v>0</v>
      </c>
      <c r="AF6">
        <v>83.76</v>
      </c>
      <c r="AG6">
        <v>10.06</v>
      </c>
      <c r="AH6">
        <v>0</v>
      </c>
      <c r="AI6">
        <v>1</v>
      </c>
      <c r="AJ6">
        <v>10.46</v>
      </c>
      <c r="AK6">
        <v>34.56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24.41</v>
      </c>
      <c r="AU6" t="s">
        <v>4</v>
      </c>
      <c r="AV6">
        <v>0</v>
      </c>
      <c r="AW6">
        <v>2</v>
      </c>
      <c r="AX6">
        <v>101966521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24.41</v>
      </c>
      <c r="CY6">
        <f>AB6</f>
        <v>876.13</v>
      </c>
      <c r="CZ6">
        <f>AF6</f>
        <v>83.76</v>
      </c>
      <c r="DA6">
        <f>AJ6</f>
        <v>10.46</v>
      </c>
      <c r="DB6">
        <f t="shared" si="0"/>
        <v>2044.58</v>
      </c>
      <c r="DC6">
        <f t="shared" si="1"/>
        <v>245.56</v>
      </c>
    </row>
    <row r="7" spans="1:107" x14ac:dyDescent="0.2">
      <c r="A7">
        <f>ROW(Source!A28)</f>
        <v>28</v>
      </c>
      <c r="B7">
        <v>101966262</v>
      </c>
      <c r="C7">
        <v>101966500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268</v>
      </c>
      <c r="J7" t="s">
        <v>269</v>
      </c>
      <c r="K7" t="s">
        <v>270</v>
      </c>
      <c r="L7">
        <v>1368</v>
      </c>
      <c r="N7">
        <v>1011</v>
      </c>
      <c r="O7" t="s">
        <v>258</v>
      </c>
      <c r="P7" t="s">
        <v>258</v>
      </c>
      <c r="Q7">
        <v>1</v>
      </c>
      <c r="W7">
        <v>0</v>
      </c>
      <c r="X7">
        <v>1230759911</v>
      </c>
      <c r="Y7">
        <v>0.33</v>
      </c>
      <c r="AA7">
        <v>0</v>
      </c>
      <c r="AB7">
        <v>1575.16</v>
      </c>
      <c r="AC7">
        <v>400.9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18.07</v>
      </c>
      <c r="AK7">
        <v>34.56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0.33</v>
      </c>
      <c r="AU7" t="s">
        <v>4</v>
      </c>
      <c r="AV7">
        <v>0</v>
      </c>
      <c r="AW7">
        <v>2</v>
      </c>
      <c r="AX7">
        <v>101966522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0.33</v>
      </c>
      <c r="CY7">
        <f>AB7</f>
        <v>1575.16</v>
      </c>
      <c r="CZ7">
        <f>AF7</f>
        <v>87.17</v>
      </c>
      <c r="DA7">
        <f>AJ7</f>
        <v>18.07</v>
      </c>
      <c r="DB7">
        <f t="shared" si="0"/>
        <v>28.77</v>
      </c>
      <c r="DC7">
        <f t="shared" si="1"/>
        <v>3.83</v>
      </c>
    </row>
    <row r="8" spans="1:107" x14ac:dyDescent="0.2">
      <c r="A8">
        <f>ROW(Source!A28)</f>
        <v>28</v>
      </c>
      <c r="B8">
        <v>101966262</v>
      </c>
      <c r="C8">
        <v>101966500</v>
      </c>
      <c r="D8">
        <v>76382854</v>
      </c>
      <c r="E8">
        <v>1</v>
      </c>
      <c r="F8">
        <v>1</v>
      </c>
      <c r="G8">
        <v>1</v>
      </c>
      <c r="H8">
        <v>3</v>
      </c>
      <c r="I8" t="s">
        <v>26</v>
      </c>
      <c r="J8" t="s">
        <v>29</v>
      </c>
      <c r="K8" t="s">
        <v>27</v>
      </c>
      <c r="L8">
        <v>1355</v>
      </c>
      <c r="N8">
        <v>1010</v>
      </c>
      <c r="O8" t="s">
        <v>28</v>
      </c>
      <c r="P8" t="s">
        <v>28</v>
      </c>
      <c r="Q8">
        <v>100</v>
      </c>
      <c r="W8">
        <v>0</v>
      </c>
      <c r="X8">
        <v>162583461</v>
      </c>
      <c r="Y8">
        <v>0</v>
      </c>
      <c r="AA8">
        <v>26089.8</v>
      </c>
      <c r="AB8">
        <v>0</v>
      </c>
      <c r="AC8">
        <v>0</v>
      </c>
      <c r="AD8">
        <v>0</v>
      </c>
      <c r="AE8">
        <v>11055</v>
      </c>
      <c r="AF8">
        <v>0</v>
      </c>
      <c r="AG8">
        <v>0</v>
      </c>
      <c r="AH8">
        <v>0</v>
      </c>
      <c r="AI8">
        <v>2.36</v>
      </c>
      <c r="AJ8">
        <v>1</v>
      </c>
      <c r="AK8">
        <v>1</v>
      </c>
      <c r="AL8">
        <v>1</v>
      </c>
      <c r="AN8">
        <v>1</v>
      </c>
      <c r="AO8">
        <v>0</v>
      </c>
      <c r="AP8">
        <v>0</v>
      </c>
      <c r="AQ8">
        <v>0</v>
      </c>
      <c r="AR8">
        <v>0</v>
      </c>
      <c r="AS8" t="s">
        <v>4</v>
      </c>
      <c r="AT8">
        <v>0</v>
      </c>
      <c r="AU8" t="s">
        <v>4</v>
      </c>
      <c r="AV8">
        <v>0</v>
      </c>
      <c r="AW8">
        <v>2</v>
      </c>
      <c r="AX8">
        <v>101966523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</v>
      </c>
      <c r="CY8">
        <f t="shared" ref="CY8:CY15" si="2">AA8</f>
        <v>26089.8</v>
      </c>
      <c r="CZ8">
        <f t="shared" ref="CZ8:CZ15" si="3">AE8</f>
        <v>11055</v>
      </c>
      <c r="DA8">
        <f t="shared" ref="DA8:DA15" si="4">AI8</f>
        <v>2.36</v>
      </c>
      <c r="DB8">
        <f t="shared" si="0"/>
        <v>0</v>
      </c>
      <c r="DC8">
        <f t="shared" si="1"/>
        <v>0</v>
      </c>
    </row>
    <row r="9" spans="1:107" x14ac:dyDescent="0.2">
      <c r="A9">
        <f>ROW(Source!A28)</f>
        <v>28</v>
      </c>
      <c r="B9">
        <v>101966262</v>
      </c>
      <c r="C9">
        <v>101966500</v>
      </c>
      <c r="D9">
        <v>76382855</v>
      </c>
      <c r="E9">
        <v>1</v>
      </c>
      <c r="F9">
        <v>1</v>
      </c>
      <c r="G9">
        <v>1</v>
      </c>
      <c r="H9">
        <v>3</v>
      </c>
      <c r="I9" t="s">
        <v>43</v>
      </c>
      <c r="J9" t="s">
        <v>46</v>
      </c>
      <c r="K9" t="s">
        <v>44</v>
      </c>
      <c r="L9">
        <v>1035</v>
      </c>
      <c r="N9">
        <v>1013</v>
      </c>
      <c r="O9" t="s">
        <v>45</v>
      </c>
      <c r="P9" t="s">
        <v>45</v>
      </c>
      <c r="Q9">
        <v>1</v>
      </c>
      <c r="W9">
        <v>1</v>
      </c>
      <c r="X9">
        <v>321864152</v>
      </c>
      <c r="Y9">
        <v>-2</v>
      </c>
      <c r="AA9">
        <v>423.79</v>
      </c>
      <c r="AB9">
        <v>0</v>
      </c>
      <c r="AC9">
        <v>0</v>
      </c>
      <c r="AD9">
        <v>0</v>
      </c>
      <c r="AE9">
        <v>239.43</v>
      </c>
      <c r="AF9">
        <v>0</v>
      </c>
      <c r="AG9">
        <v>0</v>
      </c>
      <c r="AH9">
        <v>0</v>
      </c>
      <c r="AI9">
        <v>1.77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-2</v>
      </c>
      <c r="AU9" t="s">
        <v>4</v>
      </c>
      <c r="AV9">
        <v>0</v>
      </c>
      <c r="AW9">
        <v>2</v>
      </c>
      <c r="AX9">
        <v>101966524</v>
      </c>
      <c r="AY9">
        <v>1</v>
      </c>
      <c r="AZ9">
        <v>6144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-2</v>
      </c>
      <c r="CY9">
        <f t="shared" si="2"/>
        <v>423.79</v>
      </c>
      <c r="CZ9">
        <f t="shared" si="3"/>
        <v>239.43</v>
      </c>
      <c r="DA9">
        <f t="shared" si="4"/>
        <v>1.77</v>
      </c>
      <c r="DB9">
        <f t="shared" si="0"/>
        <v>-478.86</v>
      </c>
      <c r="DC9">
        <f t="shared" si="1"/>
        <v>0</v>
      </c>
    </row>
    <row r="10" spans="1:107" x14ac:dyDescent="0.2">
      <c r="A10">
        <f>ROW(Source!A28)</f>
        <v>28</v>
      </c>
      <c r="B10">
        <v>101966262</v>
      </c>
      <c r="C10">
        <v>101966500</v>
      </c>
      <c r="D10">
        <v>76382857</v>
      </c>
      <c r="E10">
        <v>1</v>
      </c>
      <c r="F10">
        <v>1</v>
      </c>
      <c r="G10">
        <v>1</v>
      </c>
      <c r="H10">
        <v>3</v>
      </c>
      <c r="I10" t="s">
        <v>48</v>
      </c>
      <c r="J10" t="s">
        <v>50</v>
      </c>
      <c r="K10" t="s">
        <v>49</v>
      </c>
      <c r="L10">
        <v>1035</v>
      </c>
      <c r="N10">
        <v>1013</v>
      </c>
      <c r="O10" t="s">
        <v>45</v>
      </c>
      <c r="P10" t="s">
        <v>45</v>
      </c>
      <c r="Q10">
        <v>1</v>
      </c>
      <c r="W10">
        <v>1</v>
      </c>
      <c r="X10">
        <v>-556928425</v>
      </c>
      <c r="Y10">
        <v>-29</v>
      </c>
      <c r="AA10">
        <v>542.35</v>
      </c>
      <c r="AB10">
        <v>0</v>
      </c>
      <c r="AC10">
        <v>0</v>
      </c>
      <c r="AD10">
        <v>0</v>
      </c>
      <c r="AE10">
        <v>73.89</v>
      </c>
      <c r="AF10">
        <v>0</v>
      </c>
      <c r="AG10">
        <v>0</v>
      </c>
      <c r="AH10">
        <v>0</v>
      </c>
      <c r="AI10">
        <v>7.34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-29</v>
      </c>
      <c r="AU10" t="s">
        <v>4</v>
      </c>
      <c r="AV10">
        <v>0</v>
      </c>
      <c r="AW10">
        <v>2</v>
      </c>
      <c r="AX10">
        <v>101966525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-29</v>
      </c>
      <c r="CY10">
        <f t="shared" si="2"/>
        <v>542.35</v>
      </c>
      <c r="CZ10">
        <f t="shared" si="3"/>
        <v>73.89</v>
      </c>
      <c r="DA10">
        <f t="shared" si="4"/>
        <v>7.34</v>
      </c>
      <c r="DB10">
        <f t="shared" si="0"/>
        <v>-2142.81</v>
      </c>
      <c r="DC10">
        <f t="shared" si="1"/>
        <v>0</v>
      </c>
    </row>
    <row r="11" spans="1:107" x14ac:dyDescent="0.2">
      <c r="A11">
        <f>ROW(Source!A28)</f>
        <v>28</v>
      </c>
      <c r="B11">
        <v>101966262</v>
      </c>
      <c r="C11">
        <v>101966500</v>
      </c>
      <c r="D11">
        <v>76382858</v>
      </c>
      <c r="E11">
        <v>1</v>
      </c>
      <c r="F11">
        <v>1</v>
      </c>
      <c r="G11">
        <v>1</v>
      </c>
      <c r="H11">
        <v>3</v>
      </c>
      <c r="I11" t="s">
        <v>31</v>
      </c>
      <c r="J11" t="s">
        <v>33</v>
      </c>
      <c r="K11" t="s">
        <v>32</v>
      </c>
      <c r="L11">
        <v>1355</v>
      </c>
      <c r="N11">
        <v>1010</v>
      </c>
      <c r="O11" t="s">
        <v>28</v>
      </c>
      <c r="P11" t="s">
        <v>28</v>
      </c>
      <c r="Q11">
        <v>100</v>
      </c>
      <c r="W11">
        <v>0</v>
      </c>
      <c r="X11">
        <v>-2043474731</v>
      </c>
      <c r="Y11">
        <v>0</v>
      </c>
      <c r="AA11">
        <v>547.5</v>
      </c>
      <c r="AB11">
        <v>0</v>
      </c>
      <c r="AC11">
        <v>0</v>
      </c>
      <c r="AD11">
        <v>0</v>
      </c>
      <c r="AE11">
        <v>73</v>
      </c>
      <c r="AF11">
        <v>0</v>
      </c>
      <c r="AG11">
        <v>0</v>
      </c>
      <c r="AH11">
        <v>0</v>
      </c>
      <c r="AI11">
        <v>7.5</v>
      </c>
      <c r="AJ11">
        <v>1</v>
      </c>
      <c r="AK11">
        <v>1</v>
      </c>
      <c r="AL11">
        <v>1</v>
      </c>
      <c r="AN11">
        <v>1</v>
      </c>
      <c r="AO11">
        <v>0</v>
      </c>
      <c r="AP11">
        <v>0</v>
      </c>
      <c r="AQ11">
        <v>0</v>
      </c>
      <c r="AR11">
        <v>0</v>
      </c>
      <c r="AS11" t="s">
        <v>4</v>
      </c>
      <c r="AT11">
        <v>0</v>
      </c>
      <c r="AU11" t="s">
        <v>4</v>
      </c>
      <c r="AV11">
        <v>0</v>
      </c>
      <c r="AW11">
        <v>2</v>
      </c>
      <c r="AX11">
        <v>101966526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</v>
      </c>
      <c r="CY11">
        <f t="shared" si="2"/>
        <v>547.5</v>
      </c>
      <c r="CZ11">
        <f t="shared" si="3"/>
        <v>73</v>
      </c>
      <c r="DA11">
        <f t="shared" si="4"/>
        <v>7.5</v>
      </c>
      <c r="DB11">
        <f t="shared" si="0"/>
        <v>0</v>
      </c>
      <c r="DC11">
        <f t="shared" si="1"/>
        <v>0</v>
      </c>
    </row>
    <row r="12" spans="1:107" x14ac:dyDescent="0.2">
      <c r="A12">
        <f>ROW(Source!A28)</f>
        <v>28</v>
      </c>
      <c r="B12">
        <v>101966262</v>
      </c>
      <c r="C12">
        <v>101966500</v>
      </c>
      <c r="D12">
        <v>76382859</v>
      </c>
      <c r="E12">
        <v>1</v>
      </c>
      <c r="F12">
        <v>1</v>
      </c>
      <c r="G12">
        <v>1</v>
      </c>
      <c r="H12">
        <v>3</v>
      </c>
      <c r="I12" t="s">
        <v>52</v>
      </c>
      <c r="J12" t="s">
        <v>55</v>
      </c>
      <c r="K12" t="s">
        <v>53</v>
      </c>
      <c r="L12">
        <v>1354</v>
      </c>
      <c r="N12">
        <v>1010</v>
      </c>
      <c r="O12" t="s">
        <v>54</v>
      </c>
      <c r="P12" t="s">
        <v>54</v>
      </c>
      <c r="Q12">
        <v>1</v>
      </c>
      <c r="W12">
        <v>1</v>
      </c>
      <c r="X12">
        <v>-1660160253</v>
      </c>
      <c r="Y12">
        <v>-1.8</v>
      </c>
      <c r="AA12">
        <v>4109.29</v>
      </c>
      <c r="AB12">
        <v>0</v>
      </c>
      <c r="AC12">
        <v>0</v>
      </c>
      <c r="AD12">
        <v>0</v>
      </c>
      <c r="AE12">
        <v>235.22</v>
      </c>
      <c r="AF12">
        <v>0</v>
      </c>
      <c r="AG12">
        <v>0</v>
      </c>
      <c r="AH12">
        <v>0</v>
      </c>
      <c r="AI12">
        <v>17.47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-1.8</v>
      </c>
      <c r="AU12" t="s">
        <v>4</v>
      </c>
      <c r="AV12">
        <v>0</v>
      </c>
      <c r="AW12">
        <v>2</v>
      </c>
      <c r="AX12">
        <v>101966527</v>
      </c>
      <c r="AY12">
        <v>1</v>
      </c>
      <c r="AZ12">
        <v>6144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-1.8</v>
      </c>
      <c r="CY12">
        <f t="shared" si="2"/>
        <v>4109.29</v>
      </c>
      <c r="CZ12">
        <f t="shared" si="3"/>
        <v>235.22</v>
      </c>
      <c r="DA12">
        <f t="shared" si="4"/>
        <v>17.47</v>
      </c>
      <c r="DB12">
        <f t="shared" si="0"/>
        <v>-423.4</v>
      </c>
      <c r="DC12">
        <f t="shared" si="1"/>
        <v>0</v>
      </c>
    </row>
    <row r="13" spans="1:107" x14ac:dyDescent="0.2">
      <c r="A13">
        <f>ROW(Source!A28)</f>
        <v>28</v>
      </c>
      <c r="B13">
        <v>101966262</v>
      </c>
      <c r="C13">
        <v>101966500</v>
      </c>
      <c r="D13">
        <v>76382860</v>
      </c>
      <c r="E13">
        <v>1</v>
      </c>
      <c r="F13">
        <v>1</v>
      </c>
      <c r="G13">
        <v>1</v>
      </c>
      <c r="H13">
        <v>3</v>
      </c>
      <c r="I13" t="s">
        <v>57</v>
      </c>
      <c r="J13" t="s">
        <v>59</v>
      </c>
      <c r="K13" t="s">
        <v>58</v>
      </c>
      <c r="L13">
        <v>1355</v>
      </c>
      <c r="N13">
        <v>1010</v>
      </c>
      <c r="O13" t="s">
        <v>28</v>
      </c>
      <c r="P13" t="s">
        <v>28</v>
      </c>
      <c r="Q13">
        <v>100</v>
      </c>
      <c r="W13">
        <v>1</v>
      </c>
      <c r="X13">
        <v>-1433713530</v>
      </c>
      <c r="Y13">
        <v>-0.62</v>
      </c>
      <c r="AA13">
        <v>1486.65</v>
      </c>
      <c r="AB13">
        <v>0</v>
      </c>
      <c r="AC13">
        <v>0</v>
      </c>
      <c r="AD13">
        <v>0</v>
      </c>
      <c r="AE13">
        <v>165</v>
      </c>
      <c r="AF13">
        <v>0</v>
      </c>
      <c r="AG13">
        <v>0</v>
      </c>
      <c r="AH13">
        <v>0</v>
      </c>
      <c r="AI13">
        <v>9.01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-0.62</v>
      </c>
      <c r="AU13" t="s">
        <v>4</v>
      </c>
      <c r="AV13">
        <v>0</v>
      </c>
      <c r="AW13">
        <v>2</v>
      </c>
      <c r="AX13">
        <v>101966528</v>
      </c>
      <c r="AY13">
        <v>1</v>
      </c>
      <c r="AZ13">
        <v>6144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-0.62</v>
      </c>
      <c r="CY13">
        <f t="shared" si="2"/>
        <v>1486.65</v>
      </c>
      <c r="CZ13">
        <f t="shared" si="3"/>
        <v>165</v>
      </c>
      <c r="DA13">
        <f t="shared" si="4"/>
        <v>9.01</v>
      </c>
      <c r="DB13">
        <f t="shared" si="0"/>
        <v>-102.3</v>
      </c>
      <c r="DC13">
        <f t="shared" si="1"/>
        <v>0</v>
      </c>
    </row>
    <row r="14" spans="1:107" x14ac:dyDescent="0.2">
      <c r="A14">
        <f>ROW(Source!A28)</f>
        <v>28</v>
      </c>
      <c r="B14">
        <v>101966262</v>
      </c>
      <c r="C14">
        <v>101966500</v>
      </c>
      <c r="D14">
        <v>76416108</v>
      </c>
      <c r="E14">
        <v>1</v>
      </c>
      <c r="F14">
        <v>1</v>
      </c>
      <c r="G14">
        <v>1</v>
      </c>
      <c r="H14">
        <v>3</v>
      </c>
      <c r="I14" t="s">
        <v>35</v>
      </c>
      <c r="J14" t="s">
        <v>37</v>
      </c>
      <c r="K14" t="s">
        <v>36</v>
      </c>
      <c r="L14">
        <v>1477</v>
      </c>
      <c r="N14">
        <v>1013</v>
      </c>
      <c r="O14" t="s">
        <v>19</v>
      </c>
      <c r="P14" t="s">
        <v>21</v>
      </c>
      <c r="Q14">
        <v>1</v>
      </c>
      <c r="W14">
        <v>0</v>
      </c>
      <c r="X14">
        <v>-861984256</v>
      </c>
      <c r="Y14">
        <v>1.02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7.45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4</v>
      </c>
      <c r="AT14">
        <v>1.02</v>
      </c>
      <c r="AU14" t="s">
        <v>4</v>
      </c>
      <c r="AV14">
        <v>0</v>
      </c>
      <c r="AW14">
        <v>2</v>
      </c>
      <c r="AX14">
        <v>101966529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1.02</v>
      </c>
      <c r="CY14">
        <f t="shared" si="2"/>
        <v>0</v>
      </c>
      <c r="CZ14">
        <f t="shared" si="3"/>
        <v>0</v>
      </c>
      <c r="DA14">
        <f t="shared" si="4"/>
        <v>7.45</v>
      </c>
      <c r="DB14">
        <f t="shared" si="0"/>
        <v>0</v>
      </c>
      <c r="DC14">
        <f t="shared" si="1"/>
        <v>0</v>
      </c>
    </row>
    <row r="15" spans="1:107" x14ac:dyDescent="0.2">
      <c r="A15">
        <f>ROW(Source!A28)</f>
        <v>28</v>
      </c>
      <c r="B15">
        <v>101966262</v>
      </c>
      <c r="C15">
        <v>101966500</v>
      </c>
      <c r="D15">
        <v>76426684</v>
      </c>
      <c r="E15">
        <v>1</v>
      </c>
      <c r="F15">
        <v>1</v>
      </c>
      <c r="G15">
        <v>1</v>
      </c>
      <c r="H15">
        <v>3</v>
      </c>
      <c r="I15" t="s">
        <v>39</v>
      </c>
      <c r="J15" t="s">
        <v>41</v>
      </c>
      <c r="K15" t="s">
        <v>40</v>
      </c>
      <c r="L15">
        <v>1355</v>
      </c>
      <c r="N15">
        <v>1010</v>
      </c>
      <c r="O15" t="s">
        <v>28</v>
      </c>
      <c r="P15" t="s">
        <v>28</v>
      </c>
      <c r="Q15">
        <v>100</v>
      </c>
      <c r="W15">
        <v>0</v>
      </c>
      <c r="X15">
        <v>-427501871</v>
      </c>
      <c r="Y15">
        <v>0</v>
      </c>
      <c r="AA15">
        <v>1427.32</v>
      </c>
      <c r="AB15">
        <v>0</v>
      </c>
      <c r="AC15">
        <v>0</v>
      </c>
      <c r="AD15">
        <v>0</v>
      </c>
      <c r="AE15">
        <v>2099</v>
      </c>
      <c r="AF15">
        <v>0</v>
      </c>
      <c r="AG15">
        <v>0</v>
      </c>
      <c r="AH15">
        <v>0</v>
      </c>
      <c r="AI15">
        <v>0.68</v>
      </c>
      <c r="AJ15">
        <v>1</v>
      </c>
      <c r="AK15">
        <v>1</v>
      </c>
      <c r="AL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 t="s">
        <v>4</v>
      </c>
      <c r="AT15">
        <v>0</v>
      </c>
      <c r="AU15" t="s">
        <v>4</v>
      </c>
      <c r="AV15">
        <v>0</v>
      </c>
      <c r="AW15">
        <v>2</v>
      </c>
      <c r="AX15">
        <v>101966530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0</v>
      </c>
      <c r="CY15">
        <f t="shared" si="2"/>
        <v>1427.32</v>
      </c>
      <c r="CZ15">
        <f t="shared" si="3"/>
        <v>2099</v>
      </c>
      <c r="DA15">
        <f t="shared" si="4"/>
        <v>0.68</v>
      </c>
      <c r="DB15">
        <f t="shared" si="0"/>
        <v>0</v>
      </c>
      <c r="DC15">
        <f t="shared" si="1"/>
        <v>0</v>
      </c>
    </row>
    <row r="16" spans="1:107" x14ac:dyDescent="0.2">
      <c r="A16">
        <f>ROW(Source!A37)</f>
        <v>37</v>
      </c>
      <c r="B16">
        <v>101966262</v>
      </c>
      <c r="C16">
        <v>101966539</v>
      </c>
      <c r="D16">
        <v>51595937</v>
      </c>
      <c r="E16">
        <v>1</v>
      </c>
      <c r="F16">
        <v>1</v>
      </c>
      <c r="G16">
        <v>1</v>
      </c>
      <c r="H16">
        <v>1</v>
      </c>
      <c r="I16" t="s">
        <v>271</v>
      </c>
      <c r="J16" t="s">
        <v>4</v>
      </c>
      <c r="K16" t="s">
        <v>272</v>
      </c>
      <c r="L16">
        <v>1369</v>
      </c>
      <c r="N16">
        <v>1013</v>
      </c>
      <c r="O16" t="s">
        <v>252</v>
      </c>
      <c r="P16" t="s">
        <v>252</v>
      </c>
      <c r="Q16">
        <v>1</v>
      </c>
      <c r="W16">
        <v>0</v>
      </c>
      <c r="X16">
        <v>-1366182279</v>
      </c>
      <c r="Y16">
        <v>1.53</v>
      </c>
      <c r="AA16">
        <v>0</v>
      </c>
      <c r="AB16">
        <v>0</v>
      </c>
      <c r="AC16">
        <v>0</v>
      </c>
      <c r="AD16">
        <v>9.92</v>
      </c>
      <c r="AE16">
        <v>0</v>
      </c>
      <c r="AF16">
        <v>0</v>
      </c>
      <c r="AG16">
        <v>0</v>
      </c>
      <c r="AH16">
        <v>9.92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1.53</v>
      </c>
      <c r="AU16" t="s">
        <v>4</v>
      </c>
      <c r="AV16">
        <v>1</v>
      </c>
      <c r="AW16">
        <v>2</v>
      </c>
      <c r="AX16">
        <v>101966550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Y16*Source!I37</f>
        <v>16.830000000000002</v>
      </c>
      <c r="CY16">
        <f>AD16</f>
        <v>9.92</v>
      </c>
      <c r="CZ16">
        <f>AH16</f>
        <v>9.92</v>
      </c>
      <c r="DA16">
        <f>AL16</f>
        <v>1</v>
      </c>
      <c r="DB16">
        <f t="shared" si="0"/>
        <v>15.18</v>
      </c>
      <c r="DC16">
        <f t="shared" si="1"/>
        <v>0</v>
      </c>
    </row>
    <row r="17" spans="1:107" x14ac:dyDescent="0.2">
      <c r="A17">
        <f>ROW(Source!A37)</f>
        <v>37</v>
      </c>
      <c r="B17">
        <v>101966262</v>
      </c>
      <c r="C17">
        <v>101966539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60</v>
      </c>
      <c r="J17" t="s">
        <v>4</v>
      </c>
      <c r="K17" t="s">
        <v>253</v>
      </c>
      <c r="L17">
        <v>608254</v>
      </c>
      <c r="N17">
        <v>1013</v>
      </c>
      <c r="O17" t="s">
        <v>254</v>
      </c>
      <c r="P17" t="s">
        <v>254</v>
      </c>
      <c r="Q17">
        <v>1</v>
      </c>
      <c r="W17">
        <v>0</v>
      </c>
      <c r="X17">
        <v>-185737400</v>
      </c>
      <c r="Y17">
        <v>1.1100000000000001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1.1100000000000001</v>
      </c>
      <c r="AU17" t="s">
        <v>4</v>
      </c>
      <c r="AV17">
        <v>2</v>
      </c>
      <c r="AW17">
        <v>2</v>
      </c>
      <c r="AX17">
        <v>101966551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Y17*Source!I37</f>
        <v>12.21</v>
      </c>
      <c r="CY17">
        <f>AD17</f>
        <v>0</v>
      </c>
      <c r="CZ17">
        <f>AH17</f>
        <v>0</v>
      </c>
      <c r="DA17">
        <f>AL17</f>
        <v>1</v>
      </c>
      <c r="DB17">
        <f t="shared" si="0"/>
        <v>0</v>
      </c>
      <c r="DC17">
        <f t="shared" si="1"/>
        <v>0</v>
      </c>
    </row>
    <row r="18" spans="1:107" x14ac:dyDescent="0.2">
      <c r="A18">
        <f>ROW(Source!A37)</f>
        <v>37</v>
      </c>
      <c r="B18">
        <v>101966262</v>
      </c>
      <c r="C18">
        <v>101966539</v>
      </c>
      <c r="D18">
        <v>76432713</v>
      </c>
      <c r="E18">
        <v>1</v>
      </c>
      <c r="F18">
        <v>1</v>
      </c>
      <c r="G18">
        <v>1</v>
      </c>
      <c r="H18">
        <v>2</v>
      </c>
      <c r="I18" t="s">
        <v>259</v>
      </c>
      <c r="J18" t="s">
        <v>260</v>
      </c>
      <c r="K18" t="s">
        <v>261</v>
      </c>
      <c r="L18">
        <v>1368</v>
      </c>
      <c r="N18">
        <v>1011</v>
      </c>
      <c r="O18" t="s">
        <v>258</v>
      </c>
      <c r="P18" t="s">
        <v>258</v>
      </c>
      <c r="Q18">
        <v>1</v>
      </c>
      <c r="W18">
        <v>0</v>
      </c>
      <c r="X18">
        <v>630884335</v>
      </c>
      <c r="Y18">
        <v>0.34</v>
      </c>
      <c r="AA18">
        <v>0</v>
      </c>
      <c r="AB18">
        <v>4.8600000000000003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4.8600000000000003</v>
      </c>
      <c r="AK18">
        <v>34.56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0.34</v>
      </c>
      <c r="AU18" t="s">
        <v>4</v>
      </c>
      <c r="AV18">
        <v>0</v>
      </c>
      <c r="AW18">
        <v>2</v>
      </c>
      <c r="AX18">
        <v>101966552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Y18*Source!I37</f>
        <v>3.74</v>
      </c>
      <c r="CY18">
        <f>AB18</f>
        <v>4.8600000000000003</v>
      </c>
      <c r="CZ18">
        <f>AF18</f>
        <v>1</v>
      </c>
      <c r="DA18">
        <f>AJ18</f>
        <v>4.8600000000000003</v>
      </c>
      <c r="DB18">
        <f t="shared" si="0"/>
        <v>0.34</v>
      </c>
      <c r="DC18">
        <f t="shared" si="1"/>
        <v>0</v>
      </c>
    </row>
    <row r="19" spans="1:107" x14ac:dyDescent="0.2">
      <c r="A19">
        <f>ROW(Source!A37)</f>
        <v>37</v>
      </c>
      <c r="B19">
        <v>101966262</v>
      </c>
      <c r="C19">
        <v>101966539</v>
      </c>
      <c r="D19">
        <v>76432731</v>
      </c>
      <c r="E19">
        <v>1</v>
      </c>
      <c r="F19">
        <v>1</v>
      </c>
      <c r="G19">
        <v>1</v>
      </c>
      <c r="H19">
        <v>2</v>
      </c>
      <c r="I19" t="s">
        <v>262</v>
      </c>
      <c r="J19" t="s">
        <v>263</v>
      </c>
      <c r="K19" t="s">
        <v>264</v>
      </c>
      <c r="L19">
        <v>1368</v>
      </c>
      <c r="N19">
        <v>1011</v>
      </c>
      <c r="O19" t="s">
        <v>258</v>
      </c>
      <c r="P19" t="s">
        <v>258</v>
      </c>
      <c r="Q19">
        <v>1</v>
      </c>
      <c r="W19">
        <v>0</v>
      </c>
      <c r="X19">
        <v>1583922476</v>
      </c>
      <c r="Y19">
        <v>0.34</v>
      </c>
      <c r="AA19">
        <v>0</v>
      </c>
      <c r="AB19">
        <v>578.91</v>
      </c>
      <c r="AC19">
        <v>400.9</v>
      </c>
      <c r="AD19">
        <v>0</v>
      </c>
      <c r="AE19">
        <v>0</v>
      </c>
      <c r="AF19">
        <v>80.739999999999995</v>
      </c>
      <c r="AG19">
        <v>11.6</v>
      </c>
      <c r="AH19">
        <v>0</v>
      </c>
      <c r="AI19">
        <v>1</v>
      </c>
      <c r="AJ19">
        <v>7.17</v>
      </c>
      <c r="AK19">
        <v>34.56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0.34</v>
      </c>
      <c r="AU19" t="s">
        <v>4</v>
      </c>
      <c r="AV19">
        <v>0</v>
      </c>
      <c r="AW19">
        <v>2</v>
      </c>
      <c r="AX19">
        <v>101966553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Y19*Source!I37</f>
        <v>3.74</v>
      </c>
      <c r="CY19">
        <f>AB19</f>
        <v>578.91</v>
      </c>
      <c r="CZ19">
        <f>AF19</f>
        <v>80.739999999999995</v>
      </c>
      <c r="DA19">
        <f>AJ19</f>
        <v>7.17</v>
      </c>
      <c r="DB19">
        <f t="shared" si="0"/>
        <v>27.45</v>
      </c>
      <c r="DC19">
        <f t="shared" si="1"/>
        <v>3.94</v>
      </c>
    </row>
    <row r="20" spans="1:107" x14ac:dyDescent="0.2">
      <c r="A20">
        <f>ROW(Source!A37)</f>
        <v>37</v>
      </c>
      <c r="B20">
        <v>101966262</v>
      </c>
      <c r="C20">
        <v>101966539</v>
      </c>
      <c r="D20">
        <v>76432761</v>
      </c>
      <c r="E20">
        <v>1</v>
      </c>
      <c r="F20">
        <v>1</v>
      </c>
      <c r="G20">
        <v>1</v>
      </c>
      <c r="H20">
        <v>2</v>
      </c>
      <c r="I20" t="s">
        <v>265</v>
      </c>
      <c r="J20" t="s">
        <v>266</v>
      </c>
      <c r="K20" t="s">
        <v>267</v>
      </c>
      <c r="L20">
        <v>1368</v>
      </c>
      <c r="N20">
        <v>1011</v>
      </c>
      <c r="O20" t="s">
        <v>258</v>
      </c>
      <c r="P20" t="s">
        <v>258</v>
      </c>
      <c r="Q20">
        <v>1</v>
      </c>
      <c r="W20">
        <v>0</v>
      </c>
      <c r="X20">
        <v>1156180380</v>
      </c>
      <c r="Y20">
        <v>0.77</v>
      </c>
      <c r="AA20">
        <v>0</v>
      </c>
      <c r="AB20">
        <v>876.13</v>
      </c>
      <c r="AC20">
        <v>347.67</v>
      </c>
      <c r="AD20">
        <v>0</v>
      </c>
      <c r="AE20">
        <v>0</v>
      </c>
      <c r="AF20">
        <v>83.76</v>
      </c>
      <c r="AG20">
        <v>10.06</v>
      </c>
      <c r="AH20">
        <v>0</v>
      </c>
      <c r="AI20">
        <v>1</v>
      </c>
      <c r="AJ20">
        <v>10.46</v>
      </c>
      <c r="AK20">
        <v>34.56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0.77</v>
      </c>
      <c r="AU20" t="s">
        <v>4</v>
      </c>
      <c r="AV20">
        <v>0</v>
      </c>
      <c r="AW20">
        <v>2</v>
      </c>
      <c r="AX20">
        <v>101966554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Y20*Source!I37</f>
        <v>8.4700000000000006</v>
      </c>
      <c r="CY20">
        <f>AB20</f>
        <v>876.13</v>
      </c>
      <c r="CZ20">
        <f>AF20</f>
        <v>83.76</v>
      </c>
      <c r="DA20">
        <f>AJ20</f>
        <v>10.46</v>
      </c>
      <c r="DB20">
        <f t="shared" si="0"/>
        <v>64.5</v>
      </c>
      <c r="DC20">
        <f t="shared" si="1"/>
        <v>7.75</v>
      </c>
    </row>
    <row r="21" spans="1:107" x14ac:dyDescent="0.2">
      <c r="A21">
        <f>ROW(Source!A37)</f>
        <v>37</v>
      </c>
      <c r="B21">
        <v>101966262</v>
      </c>
      <c r="C21">
        <v>101966539</v>
      </c>
      <c r="D21">
        <v>76382854</v>
      </c>
      <c r="E21">
        <v>1</v>
      </c>
      <c r="F21">
        <v>1</v>
      </c>
      <c r="G21">
        <v>1</v>
      </c>
      <c r="H21">
        <v>3</v>
      </c>
      <c r="I21" t="s">
        <v>26</v>
      </c>
      <c r="J21" t="s">
        <v>29</v>
      </c>
      <c r="K21" t="s">
        <v>27</v>
      </c>
      <c r="L21">
        <v>1355</v>
      </c>
      <c r="N21">
        <v>1010</v>
      </c>
      <c r="O21" t="s">
        <v>28</v>
      </c>
      <c r="P21" t="s">
        <v>28</v>
      </c>
      <c r="Q21">
        <v>100</v>
      </c>
      <c r="W21">
        <v>0</v>
      </c>
      <c r="X21">
        <v>162583461</v>
      </c>
      <c r="Y21">
        <v>0</v>
      </c>
      <c r="AA21">
        <v>26089.8</v>
      </c>
      <c r="AB21">
        <v>0</v>
      </c>
      <c r="AC21">
        <v>0</v>
      </c>
      <c r="AD21">
        <v>0</v>
      </c>
      <c r="AE21">
        <v>11055</v>
      </c>
      <c r="AF21">
        <v>0</v>
      </c>
      <c r="AG21">
        <v>0</v>
      </c>
      <c r="AH21">
        <v>0</v>
      </c>
      <c r="AI21">
        <v>2.36</v>
      </c>
      <c r="AJ21">
        <v>1</v>
      </c>
      <c r="AK21">
        <v>1</v>
      </c>
      <c r="AL21">
        <v>1</v>
      </c>
      <c r="AN21">
        <v>1</v>
      </c>
      <c r="AO21">
        <v>0</v>
      </c>
      <c r="AP21">
        <v>0</v>
      </c>
      <c r="AQ21">
        <v>0</v>
      </c>
      <c r="AR21">
        <v>0</v>
      </c>
      <c r="AS21" t="s">
        <v>4</v>
      </c>
      <c r="AT21">
        <v>0</v>
      </c>
      <c r="AU21" t="s">
        <v>4</v>
      </c>
      <c r="AV21">
        <v>0</v>
      </c>
      <c r="AW21">
        <v>2</v>
      </c>
      <c r="AX21">
        <v>101966555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Y21*Source!I37</f>
        <v>0</v>
      </c>
      <c r="CY21">
        <f>AA21</f>
        <v>26089.8</v>
      </c>
      <c r="CZ21">
        <f>AE21</f>
        <v>11055</v>
      </c>
      <c r="DA21">
        <f>AI21</f>
        <v>2.36</v>
      </c>
      <c r="DB21">
        <f t="shared" si="0"/>
        <v>0</v>
      </c>
      <c r="DC21">
        <f t="shared" si="1"/>
        <v>0</v>
      </c>
    </row>
    <row r="22" spans="1:107" x14ac:dyDescent="0.2">
      <c r="A22">
        <f>ROW(Source!A37)</f>
        <v>37</v>
      </c>
      <c r="B22">
        <v>101966262</v>
      </c>
      <c r="C22">
        <v>101966539</v>
      </c>
      <c r="D22">
        <v>76382857</v>
      </c>
      <c r="E22">
        <v>1</v>
      </c>
      <c r="F22">
        <v>1</v>
      </c>
      <c r="G22">
        <v>1</v>
      </c>
      <c r="H22">
        <v>3</v>
      </c>
      <c r="I22" t="s">
        <v>48</v>
      </c>
      <c r="J22" t="s">
        <v>50</v>
      </c>
      <c r="K22" t="s">
        <v>49</v>
      </c>
      <c r="L22">
        <v>1035</v>
      </c>
      <c r="N22">
        <v>1013</v>
      </c>
      <c r="O22" t="s">
        <v>45</v>
      </c>
      <c r="P22" t="s">
        <v>45</v>
      </c>
      <c r="Q22">
        <v>1</v>
      </c>
      <c r="W22">
        <v>1</v>
      </c>
      <c r="X22">
        <v>-556928425</v>
      </c>
      <c r="Y22">
        <v>-1</v>
      </c>
      <c r="AA22">
        <v>542.35</v>
      </c>
      <c r="AB22">
        <v>0</v>
      </c>
      <c r="AC22">
        <v>0</v>
      </c>
      <c r="AD22">
        <v>0</v>
      </c>
      <c r="AE22">
        <v>73.89</v>
      </c>
      <c r="AF22">
        <v>0</v>
      </c>
      <c r="AG22">
        <v>0</v>
      </c>
      <c r="AH22">
        <v>0</v>
      </c>
      <c r="AI22">
        <v>7.34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-1</v>
      </c>
      <c r="AU22" t="s">
        <v>4</v>
      </c>
      <c r="AV22">
        <v>0</v>
      </c>
      <c r="AW22">
        <v>2</v>
      </c>
      <c r="AX22">
        <v>101966556</v>
      </c>
      <c r="AY22">
        <v>1</v>
      </c>
      <c r="AZ22">
        <v>6144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Y22*Source!I37</f>
        <v>-11</v>
      </c>
      <c r="CY22">
        <f>AA22</f>
        <v>542.35</v>
      </c>
      <c r="CZ22">
        <f>AE22</f>
        <v>73.89</v>
      </c>
      <c r="DA22">
        <f>AI22</f>
        <v>7.34</v>
      </c>
      <c r="DB22">
        <f t="shared" si="0"/>
        <v>-73.89</v>
      </c>
      <c r="DC22">
        <f t="shared" si="1"/>
        <v>0</v>
      </c>
    </row>
    <row r="23" spans="1:107" x14ac:dyDescent="0.2">
      <c r="A23">
        <f>ROW(Source!A37)</f>
        <v>37</v>
      </c>
      <c r="B23">
        <v>101966262</v>
      </c>
      <c r="C23">
        <v>101966539</v>
      </c>
      <c r="D23">
        <v>76382858</v>
      </c>
      <c r="E23">
        <v>1</v>
      </c>
      <c r="F23">
        <v>1</v>
      </c>
      <c r="G23">
        <v>1</v>
      </c>
      <c r="H23">
        <v>3</v>
      </c>
      <c r="I23" t="s">
        <v>31</v>
      </c>
      <c r="J23" t="s">
        <v>33</v>
      </c>
      <c r="K23" t="s">
        <v>32</v>
      </c>
      <c r="L23">
        <v>1355</v>
      </c>
      <c r="N23">
        <v>1010</v>
      </c>
      <c r="O23" t="s">
        <v>28</v>
      </c>
      <c r="P23" t="s">
        <v>28</v>
      </c>
      <c r="Q23">
        <v>100</v>
      </c>
      <c r="W23">
        <v>0</v>
      </c>
      <c r="X23">
        <v>-2043474731</v>
      </c>
      <c r="Y23">
        <v>0</v>
      </c>
      <c r="AA23">
        <v>547.5</v>
      </c>
      <c r="AB23">
        <v>0</v>
      </c>
      <c r="AC23">
        <v>0</v>
      </c>
      <c r="AD23">
        <v>0</v>
      </c>
      <c r="AE23">
        <v>73</v>
      </c>
      <c r="AF23">
        <v>0</v>
      </c>
      <c r="AG23">
        <v>0</v>
      </c>
      <c r="AH23">
        <v>0</v>
      </c>
      <c r="AI23">
        <v>7.5</v>
      </c>
      <c r="AJ23">
        <v>1</v>
      </c>
      <c r="AK23">
        <v>1</v>
      </c>
      <c r="AL23">
        <v>1</v>
      </c>
      <c r="AN23">
        <v>1</v>
      </c>
      <c r="AO23">
        <v>0</v>
      </c>
      <c r="AP23">
        <v>0</v>
      </c>
      <c r="AQ23">
        <v>0</v>
      </c>
      <c r="AR23">
        <v>0</v>
      </c>
      <c r="AS23" t="s">
        <v>4</v>
      </c>
      <c r="AT23">
        <v>0</v>
      </c>
      <c r="AU23" t="s">
        <v>4</v>
      </c>
      <c r="AV23">
        <v>0</v>
      </c>
      <c r="AW23">
        <v>2</v>
      </c>
      <c r="AX23">
        <v>101966557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Y23*Source!I37</f>
        <v>0</v>
      </c>
      <c r="CY23">
        <f>AA23</f>
        <v>547.5</v>
      </c>
      <c r="CZ23">
        <f>AE23</f>
        <v>73</v>
      </c>
      <c r="DA23">
        <f>AI23</f>
        <v>7.5</v>
      </c>
      <c r="DB23">
        <f t="shared" si="0"/>
        <v>0</v>
      </c>
      <c r="DC23">
        <f t="shared" si="1"/>
        <v>0</v>
      </c>
    </row>
    <row r="24" spans="1:107" x14ac:dyDescent="0.2">
      <c r="A24">
        <f>ROW(Source!A37)</f>
        <v>37</v>
      </c>
      <c r="B24">
        <v>101966262</v>
      </c>
      <c r="C24">
        <v>101966539</v>
      </c>
      <c r="D24">
        <v>76382859</v>
      </c>
      <c r="E24">
        <v>1</v>
      </c>
      <c r="F24">
        <v>1</v>
      </c>
      <c r="G24">
        <v>1</v>
      </c>
      <c r="H24">
        <v>3</v>
      </c>
      <c r="I24" t="s">
        <v>52</v>
      </c>
      <c r="J24" t="s">
        <v>55</v>
      </c>
      <c r="K24" t="s">
        <v>53</v>
      </c>
      <c r="L24">
        <v>1354</v>
      </c>
      <c r="N24">
        <v>1010</v>
      </c>
      <c r="O24" t="s">
        <v>54</v>
      </c>
      <c r="P24" t="s">
        <v>54</v>
      </c>
      <c r="Q24">
        <v>1</v>
      </c>
      <c r="W24">
        <v>1</v>
      </c>
      <c r="X24">
        <v>-1660160253</v>
      </c>
      <c r="Y24">
        <v>-0.08</v>
      </c>
      <c r="AA24">
        <v>4109.29</v>
      </c>
      <c r="AB24">
        <v>0</v>
      </c>
      <c r="AC24">
        <v>0</v>
      </c>
      <c r="AD24">
        <v>0</v>
      </c>
      <c r="AE24">
        <v>235.22</v>
      </c>
      <c r="AF24">
        <v>0</v>
      </c>
      <c r="AG24">
        <v>0</v>
      </c>
      <c r="AH24">
        <v>0</v>
      </c>
      <c r="AI24">
        <v>17.47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-0.08</v>
      </c>
      <c r="AU24" t="s">
        <v>4</v>
      </c>
      <c r="AV24">
        <v>0</v>
      </c>
      <c r="AW24">
        <v>2</v>
      </c>
      <c r="AX24">
        <v>101966558</v>
      </c>
      <c r="AY24">
        <v>1</v>
      </c>
      <c r="AZ24">
        <v>6144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Y24*Source!I37</f>
        <v>-0.88</v>
      </c>
      <c r="CY24">
        <f>AA24</f>
        <v>4109.29</v>
      </c>
      <c r="CZ24">
        <f>AE24</f>
        <v>235.22</v>
      </c>
      <c r="DA24">
        <f>AI24</f>
        <v>17.47</v>
      </c>
      <c r="DB24">
        <f t="shared" si="0"/>
        <v>-18.82</v>
      </c>
      <c r="DC24">
        <f t="shared" si="1"/>
        <v>0</v>
      </c>
    </row>
    <row r="25" spans="1:107" x14ac:dyDescent="0.2">
      <c r="A25">
        <f>ROW(Source!A37)</f>
        <v>37</v>
      </c>
      <c r="B25">
        <v>101966262</v>
      </c>
      <c r="C25">
        <v>101966539</v>
      </c>
      <c r="D25">
        <v>76382860</v>
      </c>
      <c r="E25">
        <v>1</v>
      </c>
      <c r="F25">
        <v>1</v>
      </c>
      <c r="G25">
        <v>1</v>
      </c>
      <c r="H25">
        <v>3</v>
      </c>
      <c r="I25" t="s">
        <v>57</v>
      </c>
      <c r="J25" t="s">
        <v>59</v>
      </c>
      <c r="K25" t="s">
        <v>58</v>
      </c>
      <c r="L25">
        <v>1355</v>
      </c>
      <c r="N25">
        <v>1010</v>
      </c>
      <c r="O25" t="s">
        <v>28</v>
      </c>
      <c r="P25" t="s">
        <v>28</v>
      </c>
      <c r="Q25">
        <v>100</v>
      </c>
      <c r="W25">
        <v>1</v>
      </c>
      <c r="X25">
        <v>-1433713530</v>
      </c>
      <c r="Y25">
        <v>-0.02</v>
      </c>
      <c r="AA25">
        <v>1486.65</v>
      </c>
      <c r="AB25">
        <v>0</v>
      </c>
      <c r="AC25">
        <v>0</v>
      </c>
      <c r="AD25">
        <v>0</v>
      </c>
      <c r="AE25">
        <v>165</v>
      </c>
      <c r="AF25">
        <v>0</v>
      </c>
      <c r="AG25">
        <v>0</v>
      </c>
      <c r="AH25">
        <v>0</v>
      </c>
      <c r="AI25">
        <v>9.01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-0.02</v>
      </c>
      <c r="AU25" t="s">
        <v>4</v>
      </c>
      <c r="AV25">
        <v>0</v>
      </c>
      <c r="AW25">
        <v>2</v>
      </c>
      <c r="AX25">
        <v>101966559</v>
      </c>
      <c r="AY25">
        <v>1</v>
      </c>
      <c r="AZ25">
        <v>6144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Y25*Source!I37</f>
        <v>-0.22</v>
      </c>
      <c r="CY25">
        <f>AA25</f>
        <v>1486.65</v>
      </c>
      <c r="CZ25">
        <f>AE25</f>
        <v>165</v>
      </c>
      <c r="DA25">
        <f>AI25</f>
        <v>9.01</v>
      </c>
      <c r="DB25">
        <f t="shared" si="0"/>
        <v>-3.3</v>
      </c>
      <c r="DC25">
        <f t="shared" si="1"/>
        <v>0</v>
      </c>
    </row>
    <row r="26" spans="1:107" x14ac:dyDescent="0.2">
      <c r="A26">
        <f>ROW(Source!A121)</f>
        <v>121</v>
      </c>
      <c r="B26">
        <v>101966262</v>
      </c>
      <c r="C26">
        <v>101966573</v>
      </c>
      <c r="D26">
        <v>76740528</v>
      </c>
      <c r="E26">
        <v>1</v>
      </c>
      <c r="F26">
        <v>1</v>
      </c>
      <c r="G26">
        <v>1</v>
      </c>
      <c r="H26">
        <v>1</v>
      </c>
      <c r="I26" t="s">
        <v>273</v>
      </c>
      <c r="J26" t="s">
        <v>4</v>
      </c>
      <c r="K26" t="s">
        <v>274</v>
      </c>
      <c r="L26">
        <v>1369</v>
      </c>
      <c r="N26">
        <v>1013</v>
      </c>
      <c r="O26" t="s">
        <v>252</v>
      </c>
      <c r="P26" t="s">
        <v>252</v>
      </c>
      <c r="Q26">
        <v>1</v>
      </c>
      <c r="W26">
        <v>0</v>
      </c>
      <c r="X26">
        <v>177969336</v>
      </c>
      <c r="Y26">
        <v>0.128</v>
      </c>
      <c r="AA26">
        <v>0</v>
      </c>
      <c r="AB26">
        <v>0</v>
      </c>
      <c r="AC26">
        <v>0</v>
      </c>
      <c r="AD26">
        <v>12.92</v>
      </c>
      <c r="AE26">
        <v>0</v>
      </c>
      <c r="AF26">
        <v>0</v>
      </c>
      <c r="AG26">
        <v>0</v>
      </c>
      <c r="AH26">
        <v>12.92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4</v>
      </c>
      <c r="AT26">
        <v>0.16</v>
      </c>
      <c r="AU26" t="s">
        <v>158</v>
      </c>
      <c r="AV26">
        <v>1</v>
      </c>
      <c r="AW26">
        <v>2</v>
      </c>
      <c r="AX26">
        <v>101966576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Y26*Source!I121</f>
        <v>0.128</v>
      </c>
      <c r="CY26">
        <f>AD26</f>
        <v>12.92</v>
      </c>
      <c r="CZ26">
        <f>AH26</f>
        <v>12.92</v>
      </c>
      <c r="DA26">
        <f>AL26</f>
        <v>1</v>
      </c>
      <c r="DB26">
        <f>ROUND((ROUND(AT26*CZ26,2)*0.8),6)</f>
        <v>1.6559999999999999</v>
      </c>
      <c r="DC26">
        <f>ROUND((ROUND(AT26*AG26,2)*0.8),6)</f>
        <v>0</v>
      </c>
    </row>
    <row r="27" spans="1:107" x14ac:dyDescent="0.2">
      <c r="A27">
        <f>ROW(Source!A121)</f>
        <v>121</v>
      </c>
      <c r="B27">
        <v>101966262</v>
      </c>
      <c r="C27">
        <v>101966573</v>
      </c>
      <c r="D27">
        <v>76739568</v>
      </c>
      <c r="E27">
        <v>1</v>
      </c>
      <c r="F27">
        <v>1</v>
      </c>
      <c r="G27">
        <v>1</v>
      </c>
      <c r="H27">
        <v>1</v>
      </c>
      <c r="I27" t="s">
        <v>275</v>
      </c>
      <c r="J27" t="s">
        <v>4</v>
      </c>
      <c r="K27" t="s">
        <v>276</v>
      </c>
      <c r="L27">
        <v>1369</v>
      </c>
      <c r="N27">
        <v>1013</v>
      </c>
      <c r="O27" t="s">
        <v>252</v>
      </c>
      <c r="P27" t="s">
        <v>252</v>
      </c>
      <c r="Q27">
        <v>1</v>
      </c>
      <c r="W27">
        <v>0</v>
      </c>
      <c r="X27">
        <v>2087786099</v>
      </c>
      <c r="Y27">
        <v>0.128</v>
      </c>
      <c r="AA27">
        <v>0</v>
      </c>
      <c r="AB27">
        <v>0</v>
      </c>
      <c r="AC27">
        <v>0</v>
      </c>
      <c r="AD27">
        <v>12.69</v>
      </c>
      <c r="AE27">
        <v>0</v>
      </c>
      <c r="AF27">
        <v>0</v>
      </c>
      <c r="AG27">
        <v>0</v>
      </c>
      <c r="AH27">
        <v>12.69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4</v>
      </c>
      <c r="AT27">
        <v>0.16</v>
      </c>
      <c r="AU27" t="s">
        <v>158</v>
      </c>
      <c r="AV27">
        <v>1</v>
      </c>
      <c r="AW27">
        <v>2</v>
      </c>
      <c r="AX27">
        <v>101966577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Y27*Source!I121</f>
        <v>0.128</v>
      </c>
      <c r="CY27">
        <f>AD27</f>
        <v>12.69</v>
      </c>
      <c r="CZ27">
        <f>AH27</f>
        <v>12.69</v>
      </c>
      <c r="DA27">
        <f>AL27</f>
        <v>1</v>
      </c>
      <c r="DB27">
        <f>ROUND((ROUND(AT27*CZ27,2)*0.8),6)</f>
        <v>1.6240000000000001</v>
      </c>
      <c r="DC27">
        <f>ROUND((ROUND(AT27*AG27,2)*0.8),6)</f>
        <v>0</v>
      </c>
    </row>
    <row r="28" spans="1:107" x14ac:dyDescent="0.2">
      <c r="A28">
        <f>ROW(Source!A122)</f>
        <v>122</v>
      </c>
      <c r="B28">
        <v>101966262</v>
      </c>
      <c r="C28">
        <v>101966578</v>
      </c>
      <c r="D28">
        <v>76740528</v>
      </c>
      <c r="E28">
        <v>1</v>
      </c>
      <c r="F28">
        <v>1</v>
      </c>
      <c r="G28">
        <v>1</v>
      </c>
      <c r="H28">
        <v>1</v>
      </c>
      <c r="I28" t="s">
        <v>273</v>
      </c>
      <c r="J28" t="s">
        <v>4</v>
      </c>
      <c r="K28" t="s">
        <v>274</v>
      </c>
      <c r="L28">
        <v>1369</v>
      </c>
      <c r="N28">
        <v>1013</v>
      </c>
      <c r="O28" t="s">
        <v>252</v>
      </c>
      <c r="P28" t="s">
        <v>252</v>
      </c>
      <c r="Q28">
        <v>1</v>
      </c>
      <c r="W28">
        <v>0</v>
      </c>
      <c r="X28">
        <v>177969336</v>
      </c>
      <c r="Y28">
        <v>5.1840000000000011</v>
      </c>
      <c r="AA28">
        <v>0</v>
      </c>
      <c r="AB28">
        <v>0</v>
      </c>
      <c r="AC28">
        <v>0</v>
      </c>
      <c r="AD28">
        <v>12.92</v>
      </c>
      <c r="AE28">
        <v>0</v>
      </c>
      <c r="AF28">
        <v>0</v>
      </c>
      <c r="AG28">
        <v>0</v>
      </c>
      <c r="AH28">
        <v>12.92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4</v>
      </c>
      <c r="AT28">
        <v>6.48</v>
      </c>
      <c r="AU28" t="s">
        <v>158</v>
      </c>
      <c r="AV28">
        <v>1</v>
      </c>
      <c r="AW28">
        <v>2</v>
      </c>
      <c r="AX28">
        <v>101966581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Y28*Source!I122</f>
        <v>4.1472000000000007</v>
      </c>
      <c r="CY28">
        <f>AD28</f>
        <v>12.92</v>
      </c>
      <c r="CZ28">
        <f>AH28</f>
        <v>12.92</v>
      </c>
      <c r="DA28">
        <f>AL28</f>
        <v>1</v>
      </c>
      <c r="DB28">
        <f>ROUND((ROUND(AT28*CZ28,2)*0.8),6)</f>
        <v>66.975999999999999</v>
      </c>
      <c r="DC28">
        <f>ROUND((ROUND(AT28*AG28,2)*0.8),6)</f>
        <v>0</v>
      </c>
    </row>
    <row r="29" spans="1:107" x14ac:dyDescent="0.2">
      <c r="A29">
        <f>ROW(Source!A122)</f>
        <v>122</v>
      </c>
      <c r="B29">
        <v>101966262</v>
      </c>
      <c r="C29">
        <v>101966578</v>
      </c>
      <c r="D29">
        <v>76739568</v>
      </c>
      <c r="E29">
        <v>1</v>
      </c>
      <c r="F29">
        <v>1</v>
      </c>
      <c r="G29">
        <v>1</v>
      </c>
      <c r="H29">
        <v>1</v>
      </c>
      <c r="I29" t="s">
        <v>275</v>
      </c>
      <c r="J29" t="s">
        <v>4</v>
      </c>
      <c r="K29" t="s">
        <v>276</v>
      </c>
      <c r="L29">
        <v>1369</v>
      </c>
      <c r="N29">
        <v>1013</v>
      </c>
      <c r="O29" t="s">
        <v>252</v>
      </c>
      <c r="P29" t="s">
        <v>252</v>
      </c>
      <c r="Q29">
        <v>1</v>
      </c>
      <c r="W29">
        <v>0</v>
      </c>
      <c r="X29">
        <v>2087786099</v>
      </c>
      <c r="Y29">
        <v>5.1840000000000011</v>
      </c>
      <c r="AA29">
        <v>0</v>
      </c>
      <c r="AB29">
        <v>0</v>
      </c>
      <c r="AC29">
        <v>0</v>
      </c>
      <c r="AD29">
        <v>12.69</v>
      </c>
      <c r="AE29">
        <v>0</v>
      </c>
      <c r="AF29">
        <v>0</v>
      </c>
      <c r="AG29">
        <v>0</v>
      </c>
      <c r="AH29">
        <v>12.69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4</v>
      </c>
      <c r="AT29">
        <v>6.48</v>
      </c>
      <c r="AU29" t="s">
        <v>158</v>
      </c>
      <c r="AV29">
        <v>1</v>
      </c>
      <c r="AW29">
        <v>2</v>
      </c>
      <c r="AX29">
        <v>101966582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Y29*Source!I122</f>
        <v>4.1472000000000007</v>
      </c>
      <c r="CY29">
        <f>AD29</f>
        <v>12.69</v>
      </c>
      <c r="CZ29">
        <f>AH29</f>
        <v>12.69</v>
      </c>
      <c r="DA29">
        <f>AL29</f>
        <v>1</v>
      </c>
      <c r="DB29">
        <f>ROUND((ROUND(AT29*CZ29,2)*0.8),6)</f>
        <v>65.784000000000006</v>
      </c>
      <c r="DC29">
        <f>ROUND((ROUND(AT29*AG29,2)*0.8),6)</f>
        <v>0</v>
      </c>
    </row>
    <row r="218" spans="9:9" x14ac:dyDescent="0.2">
      <c r="I2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101966516</v>
      </c>
      <c r="C1">
        <v>101966500</v>
      </c>
      <c r="D1">
        <v>51591541</v>
      </c>
      <c r="E1">
        <v>1</v>
      </c>
      <c r="F1">
        <v>1</v>
      </c>
      <c r="G1">
        <v>1</v>
      </c>
      <c r="H1">
        <v>1</v>
      </c>
      <c r="I1" t="s">
        <v>250</v>
      </c>
      <c r="J1" t="s">
        <v>4</v>
      </c>
      <c r="K1" t="s">
        <v>251</v>
      </c>
      <c r="L1">
        <v>1369</v>
      </c>
      <c r="N1">
        <v>1013</v>
      </c>
      <c r="O1" t="s">
        <v>252</v>
      </c>
      <c r="P1" t="s">
        <v>252</v>
      </c>
      <c r="Q1">
        <v>1</v>
      </c>
      <c r="X1">
        <v>65.239999999999995</v>
      </c>
      <c r="Y1">
        <v>0</v>
      </c>
      <c r="Z1">
        <v>0</v>
      </c>
      <c r="AA1">
        <v>0</v>
      </c>
      <c r="AB1">
        <v>9.51</v>
      </c>
      <c r="AC1">
        <v>0</v>
      </c>
      <c r="AD1">
        <v>1</v>
      </c>
      <c r="AE1">
        <v>1</v>
      </c>
      <c r="AF1" t="s">
        <v>4</v>
      </c>
      <c r="AG1">
        <v>65.239999999999995</v>
      </c>
      <c r="AH1">
        <v>2</v>
      </c>
      <c r="AI1">
        <v>101966501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101966517</v>
      </c>
      <c r="C2">
        <v>101966500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60</v>
      </c>
      <c r="J2" t="s">
        <v>4</v>
      </c>
      <c r="K2" t="s">
        <v>253</v>
      </c>
      <c r="L2">
        <v>608254</v>
      </c>
      <c r="N2">
        <v>1013</v>
      </c>
      <c r="O2" t="s">
        <v>254</v>
      </c>
      <c r="P2" t="s">
        <v>254</v>
      </c>
      <c r="Q2">
        <v>1</v>
      </c>
      <c r="X2">
        <v>37.18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37.18</v>
      </c>
      <c r="AH2">
        <v>2</v>
      </c>
      <c r="AI2">
        <v>101966502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101966518</v>
      </c>
      <c r="C3">
        <v>101966500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255</v>
      </c>
      <c r="J3" t="s">
        <v>256</v>
      </c>
      <c r="K3" t="s">
        <v>257</v>
      </c>
      <c r="L3">
        <v>1368</v>
      </c>
      <c r="N3">
        <v>1011</v>
      </c>
      <c r="O3" t="s">
        <v>258</v>
      </c>
      <c r="P3" t="s">
        <v>258</v>
      </c>
      <c r="Q3">
        <v>1</v>
      </c>
      <c r="X3">
        <v>0.82</v>
      </c>
      <c r="Y3">
        <v>0</v>
      </c>
      <c r="Z3">
        <v>112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0.82</v>
      </c>
      <c r="AH3">
        <v>2</v>
      </c>
      <c r="AI3">
        <v>101966503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101966519</v>
      </c>
      <c r="C4">
        <v>101966500</v>
      </c>
      <c r="D4">
        <v>76432713</v>
      </c>
      <c r="E4">
        <v>1</v>
      </c>
      <c r="F4">
        <v>1</v>
      </c>
      <c r="G4">
        <v>1</v>
      </c>
      <c r="H4">
        <v>2</v>
      </c>
      <c r="I4" t="s">
        <v>259</v>
      </c>
      <c r="J4" t="s">
        <v>260</v>
      </c>
      <c r="K4" t="s">
        <v>261</v>
      </c>
      <c r="L4">
        <v>1368</v>
      </c>
      <c r="N4">
        <v>1011</v>
      </c>
      <c r="O4" t="s">
        <v>258</v>
      </c>
      <c r="P4" t="s">
        <v>258</v>
      </c>
      <c r="Q4">
        <v>1</v>
      </c>
      <c r="X4">
        <v>9.76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9.76</v>
      </c>
      <c r="AH4">
        <v>2</v>
      </c>
      <c r="AI4">
        <v>101966504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101966520</v>
      </c>
      <c r="C5">
        <v>101966500</v>
      </c>
      <c r="D5">
        <v>76432731</v>
      </c>
      <c r="E5">
        <v>1</v>
      </c>
      <c r="F5">
        <v>1</v>
      </c>
      <c r="G5">
        <v>1</v>
      </c>
      <c r="H5">
        <v>2</v>
      </c>
      <c r="I5" t="s">
        <v>262</v>
      </c>
      <c r="J5" t="s">
        <v>263</v>
      </c>
      <c r="K5" t="s">
        <v>264</v>
      </c>
      <c r="L5">
        <v>1368</v>
      </c>
      <c r="N5">
        <v>1011</v>
      </c>
      <c r="O5" t="s">
        <v>258</v>
      </c>
      <c r="P5" t="s">
        <v>258</v>
      </c>
      <c r="Q5">
        <v>1</v>
      </c>
      <c r="X5">
        <v>11.95</v>
      </c>
      <c r="Y5">
        <v>0</v>
      </c>
      <c r="Z5">
        <v>80.739999999999995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11.95</v>
      </c>
      <c r="AH5">
        <v>2</v>
      </c>
      <c r="AI5">
        <v>101966505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101966521</v>
      </c>
      <c r="C6">
        <v>101966500</v>
      </c>
      <c r="D6">
        <v>76432761</v>
      </c>
      <c r="E6">
        <v>1</v>
      </c>
      <c r="F6">
        <v>1</v>
      </c>
      <c r="G6">
        <v>1</v>
      </c>
      <c r="H6">
        <v>2</v>
      </c>
      <c r="I6" t="s">
        <v>265</v>
      </c>
      <c r="J6" t="s">
        <v>266</v>
      </c>
      <c r="K6" t="s">
        <v>267</v>
      </c>
      <c r="L6">
        <v>1368</v>
      </c>
      <c r="N6">
        <v>1011</v>
      </c>
      <c r="O6" t="s">
        <v>258</v>
      </c>
      <c r="P6" t="s">
        <v>258</v>
      </c>
      <c r="Q6">
        <v>1</v>
      </c>
      <c r="X6">
        <v>24.41</v>
      </c>
      <c r="Y6">
        <v>0</v>
      </c>
      <c r="Z6">
        <v>83.76</v>
      </c>
      <c r="AA6">
        <v>10.06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24.41</v>
      </c>
      <c r="AH6">
        <v>2</v>
      </c>
      <c r="AI6">
        <v>101966506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101966522</v>
      </c>
      <c r="C7">
        <v>101966500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268</v>
      </c>
      <c r="J7" t="s">
        <v>269</v>
      </c>
      <c r="K7" t="s">
        <v>270</v>
      </c>
      <c r="L7">
        <v>1368</v>
      </c>
      <c r="N7">
        <v>1011</v>
      </c>
      <c r="O7" t="s">
        <v>258</v>
      </c>
      <c r="P7" t="s">
        <v>258</v>
      </c>
      <c r="Q7">
        <v>1</v>
      </c>
      <c r="X7">
        <v>0.33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0.33</v>
      </c>
      <c r="AH7">
        <v>2</v>
      </c>
      <c r="AI7">
        <v>101966507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101966523</v>
      </c>
      <c r="C8">
        <v>101966500</v>
      </c>
      <c r="D8">
        <v>76382854</v>
      </c>
      <c r="E8">
        <v>1</v>
      </c>
      <c r="F8">
        <v>1</v>
      </c>
      <c r="G8">
        <v>1</v>
      </c>
      <c r="H8">
        <v>3</v>
      </c>
      <c r="I8" t="s">
        <v>26</v>
      </c>
      <c r="J8" t="s">
        <v>29</v>
      </c>
      <c r="K8" t="s">
        <v>27</v>
      </c>
      <c r="L8">
        <v>1355</v>
      </c>
      <c r="N8">
        <v>1010</v>
      </c>
      <c r="O8" t="s">
        <v>28</v>
      </c>
      <c r="P8" t="s">
        <v>28</v>
      </c>
      <c r="Q8">
        <v>100</v>
      </c>
      <c r="X8">
        <v>0</v>
      </c>
      <c r="Y8">
        <v>11055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4</v>
      </c>
      <c r="AG8">
        <v>0</v>
      </c>
      <c r="AH8">
        <v>2</v>
      </c>
      <c r="AI8">
        <v>101966508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101966524</v>
      </c>
      <c r="C9">
        <v>101966500</v>
      </c>
      <c r="D9">
        <v>76382855</v>
      </c>
      <c r="E9">
        <v>1</v>
      </c>
      <c r="F9">
        <v>1</v>
      </c>
      <c r="G9">
        <v>1</v>
      </c>
      <c r="H9">
        <v>3</v>
      </c>
      <c r="I9" t="s">
        <v>43</v>
      </c>
      <c r="J9" t="s">
        <v>46</v>
      </c>
      <c r="K9" t="s">
        <v>44</v>
      </c>
      <c r="L9">
        <v>1035</v>
      </c>
      <c r="N9">
        <v>1013</v>
      </c>
      <c r="O9" t="s">
        <v>45</v>
      </c>
      <c r="P9" t="s">
        <v>45</v>
      </c>
      <c r="Q9">
        <v>1</v>
      </c>
      <c r="X9">
        <v>2</v>
      </c>
      <c r="Y9">
        <v>239.43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2</v>
      </c>
      <c r="AH9">
        <v>2</v>
      </c>
      <c r="AI9">
        <v>101966509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101966525</v>
      </c>
      <c r="C10">
        <v>101966500</v>
      </c>
      <c r="D10">
        <v>76382857</v>
      </c>
      <c r="E10">
        <v>1</v>
      </c>
      <c r="F10">
        <v>1</v>
      </c>
      <c r="G10">
        <v>1</v>
      </c>
      <c r="H10">
        <v>3</v>
      </c>
      <c r="I10" t="s">
        <v>48</v>
      </c>
      <c r="J10" t="s">
        <v>50</v>
      </c>
      <c r="K10" t="s">
        <v>49</v>
      </c>
      <c r="L10">
        <v>1035</v>
      </c>
      <c r="N10">
        <v>1013</v>
      </c>
      <c r="O10" t="s">
        <v>45</v>
      </c>
      <c r="P10" t="s">
        <v>45</v>
      </c>
      <c r="Q10">
        <v>1</v>
      </c>
      <c r="X10">
        <v>29</v>
      </c>
      <c r="Y10">
        <v>73.89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29</v>
      </c>
      <c r="AH10">
        <v>2</v>
      </c>
      <c r="AI10">
        <v>101966510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101966526</v>
      </c>
      <c r="C11">
        <v>101966500</v>
      </c>
      <c r="D11">
        <v>76382858</v>
      </c>
      <c r="E11">
        <v>1</v>
      </c>
      <c r="F11">
        <v>1</v>
      </c>
      <c r="G11">
        <v>1</v>
      </c>
      <c r="H11">
        <v>3</v>
      </c>
      <c r="I11" t="s">
        <v>31</v>
      </c>
      <c r="J11" t="s">
        <v>33</v>
      </c>
      <c r="K11" t="s">
        <v>32</v>
      </c>
      <c r="L11">
        <v>1355</v>
      </c>
      <c r="N11">
        <v>1010</v>
      </c>
      <c r="O11" t="s">
        <v>28</v>
      </c>
      <c r="P11" t="s">
        <v>28</v>
      </c>
      <c r="Q11">
        <v>100</v>
      </c>
      <c r="X11">
        <v>0</v>
      </c>
      <c r="Y11">
        <v>73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4</v>
      </c>
      <c r="AG11">
        <v>0</v>
      </c>
      <c r="AH11">
        <v>2</v>
      </c>
      <c r="AI11">
        <v>101966511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101966527</v>
      </c>
      <c r="C12">
        <v>101966500</v>
      </c>
      <c r="D12">
        <v>76382859</v>
      </c>
      <c r="E12">
        <v>1</v>
      </c>
      <c r="F12">
        <v>1</v>
      </c>
      <c r="G12">
        <v>1</v>
      </c>
      <c r="H12">
        <v>3</v>
      </c>
      <c r="I12" t="s">
        <v>52</v>
      </c>
      <c r="J12" t="s">
        <v>55</v>
      </c>
      <c r="K12" t="s">
        <v>53</v>
      </c>
      <c r="L12">
        <v>1354</v>
      </c>
      <c r="N12">
        <v>1010</v>
      </c>
      <c r="O12" t="s">
        <v>54</v>
      </c>
      <c r="P12" t="s">
        <v>54</v>
      </c>
      <c r="Q12">
        <v>1</v>
      </c>
      <c r="X12">
        <v>1.8</v>
      </c>
      <c r="Y12">
        <v>235.22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1.8</v>
      </c>
      <c r="AH12">
        <v>2</v>
      </c>
      <c r="AI12">
        <v>101966512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101966528</v>
      </c>
      <c r="C13">
        <v>101966500</v>
      </c>
      <c r="D13">
        <v>76382860</v>
      </c>
      <c r="E13">
        <v>1</v>
      </c>
      <c r="F13">
        <v>1</v>
      </c>
      <c r="G13">
        <v>1</v>
      </c>
      <c r="H13">
        <v>3</v>
      </c>
      <c r="I13" t="s">
        <v>57</v>
      </c>
      <c r="J13" t="s">
        <v>59</v>
      </c>
      <c r="K13" t="s">
        <v>58</v>
      </c>
      <c r="L13">
        <v>1355</v>
      </c>
      <c r="N13">
        <v>1010</v>
      </c>
      <c r="O13" t="s">
        <v>28</v>
      </c>
      <c r="P13" t="s">
        <v>28</v>
      </c>
      <c r="Q13">
        <v>100</v>
      </c>
      <c r="X13">
        <v>0.62</v>
      </c>
      <c r="Y13">
        <v>165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0.62</v>
      </c>
      <c r="AH13">
        <v>2</v>
      </c>
      <c r="AI13">
        <v>101966513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101966529</v>
      </c>
      <c r="C14">
        <v>101966500</v>
      </c>
      <c r="D14">
        <v>76416108</v>
      </c>
      <c r="E14">
        <v>1</v>
      </c>
      <c r="F14">
        <v>1</v>
      </c>
      <c r="G14">
        <v>1</v>
      </c>
      <c r="H14">
        <v>3</v>
      </c>
      <c r="I14" t="s">
        <v>35</v>
      </c>
      <c r="J14" t="s">
        <v>37</v>
      </c>
      <c r="K14" t="s">
        <v>36</v>
      </c>
      <c r="L14">
        <v>1477</v>
      </c>
      <c r="N14">
        <v>1013</v>
      </c>
      <c r="O14" t="s">
        <v>19</v>
      </c>
      <c r="P14" t="s">
        <v>21</v>
      </c>
      <c r="Q14">
        <v>1</v>
      </c>
      <c r="X14">
        <v>1.02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4</v>
      </c>
      <c r="AG14">
        <v>1.02</v>
      </c>
      <c r="AH14">
        <v>2</v>
      </c>
      <c r="AI14">
        <v>101966514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101966530</v>
      </c>
      <c r="C15">
        <v>101966500</v>
      </c>
      <c r="D15">
        <v>76426684</v>
      </c>
      <c r="E15">
        <v>1</v>
      </c>
      <c r="F15">
        <v>1</v>
      </c>
      <c r="G15">
        <v>1</v>
      </c>
      <c r="H15">
        <v>3</v>
      </c>
      <c r="I15" t="s">
        <v>39</v>
      </c>
      <c r="J15" t="s">
        <v>41</v>
      </c>
      <c r="K15" t="s">
        <v>40</v>
      </c>
      <c r="L15">
        <v>1355</v>
      </c>
      <c r="N15">
        <v>1010</v>
      </c>
      <c r="O15" t="s">
        <v>28</v>
      </c>
      <c r="P15" t="s">
        <v>28</v>
      </c>
      <c r="Q15">
        <v>100</v>
      </c>
      <c r="X15">
        <v>0</v>
      </c>
      <c r="Y15">
        <v>2099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4</v>
      </c>
      <c r="AG15">
        <v>0</v>
      </c>
      <c r="AH15">
        <v>2</v>
      </c>
      <c r="AI15">
        <v>101966515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101966550</v>
      </c>
      <c r="C16">
        <v>101966539</v>
      </c>
      <c r="D16">
        <v>51595937</v>
      </c>
      <c r="E16">
        <v>1</v>
      </c>
      <c r="F16">
        <v>1</v>
      </c>
      <c r="G16">
        <v>1</v>
      </c>
      <c r="H16">
        <v>1</v>
      </c>
      <c r="I16" t="s">
        <v>271</v>
      </c>
      <c r="J16" t="s">
        <v>4</v>
      </c>
      <c r="K16" t="s">
        <v>272</v>
      </c>
      <c r="L16">
        <v>1369</v>
      </c>
      <c r="N16">
        <v>1013</v>
      </c>
      <c r="O16" t="s">
        <v>252</v>
      </c>
      <c r="P16" t="s">
        <v>252</v>
      </c>
      <c r="Q16">
        <v>1</v>
      </c>
      <c r="X16">
        <v>1.53</v>
      </c>
      <c r="Y16">
        <v>0</v>
      </c>
      <c r="Z16">
        <v>0</v>
      </c>
      <c r="AA16">
        <v>0</v>
      </c>
      <c r="AB16">
        <v>9.92</v>
      </c>
      <c r="AC16">
        <v>0</v>
      </c>
      <c r="AD16">
        <v>1</v>
      </c>
      <c r="AE16">
        <v>1</v>
      </c>
      <c r="AF16" t="s">
        <v>4</v>
      </c>
      <c r="AG16">
        <v>1.53</v>
      </c>
      <c r="AH16">
        <v>2</v>
      </c>
      <c r="AI16">
        <v>101966540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101966551</v>
      </c>
      <c r="C17">
        <v>101966539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60</v>
      </c>
      <c r="J17" t="s">
        <v>4</v>
      </c>
      <c r="K17" t="s">
        <v>253</v>
      </c>
      <c r="L17">
        <v>608254</v>
      </c>
      <c r="N17">
        <v>1013</v>
      </c>
      <c r="O17" t="s">
        <v>254</v>
      </c>
      <c r="P17" t="s">
        <v>254</v>
      </c>
      <c r="Q17">
        <v>1</v>
      </c>
      <c r="X17">
        <v>1.1100000000000001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4</v>
      </c>
      <c r="AG17">
        <v>1.1100000000000001</v>
      </c>
      <c r="AH17">
        <v>2</v>
      </c>
      <c r="AI17">
        <v>101966541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101966552</v>
      </c>
      <c r="C18">
        <v>101966539</v>
      </c>
      <c r="D18">
        <v>76432713</v>
      </c>
      <c r="E18">
        <v>1</v>
      </c>
      <c r="F18">
        <v>1</v>
      </c>
      <c r="G18">
        <v>1</v>
      </c>
      <c r="H18">
        <v>2</v>
      </c>
      <c r="I18" t="s">
        <v>259</v>
      </c>
      <c r="J18" t="s">
        <v>260</v>
      </c>
      <c r="K18" t="s">
        <v>261</v>
      </c>
      <c r="L18">
        <v>1368</v>
      </c>
      <c r="N18">
        <v>1011</v>
      </c>
      <c r="O18" t="s">
        <v>258</v>
      </c>
      <c r="P18" t="s">
        <v>258</v>
      </c>
      <c r="Q18">
        <v>1</v>
      </c>
      <c r="X18">
        <v>0.34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0.34</v>
      </c>
      <c r="AH18">
        <v>2</v>
      </c>
      <c r="AI18">
        <v>101966542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101966553</v>
      </c>
      <c r="C19">
        <v>101966539</v>
      </c>
      <c r="D19">
        <v>76432731</v>
      </c>
      <c r="E19">
        <v>1</v>
      </c>
      <c r="F19">
        <v>1</v>
      </c>
      <c r="G19">
        <v>1</v>
      </c>
      <c r="H19">
        <v>2</v>
      </c>
      <c r="I19" t="s">
        <v>262</v>
      </c>
      <c r="J19" t="s">
        <v>263</v>
      </c>
      <c r="K19" t="s">
        <v>264</v>
      </c>
      <c r="L19">
        <v>1368</v>
      </c>
      <c r="N19">
        <v>1011</v>
      </c>
      <c r="O19" t="s">
        <v>258</v>
      </c>
      <c r="P19" t="s">
        <v>258</v>
      </c>
      <c r="Q19">
        <v>1</v>
      </c>
      <c r="X19">
        <v>0.34</v>
      </c>
      <c r="Y19">
        <v>0</v>
      </c>
      <c r="Z19">
        <v>80.739999999999995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0.34</v>
      </c>
      <c r="AH19">
        <v>2</v>
      </c>
      <c r="AI19">
        <v>101966543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101966554</v>
      </c>
      <c r="C20">
        <v>101966539</v>
      </c>
      <c r="D20">
        <v>76432761</v>
      </c>
      <c r="E20">
        <v>1</v>
      </c>
      <c r="F20">
        <v>1</v>
      </c>
      <c r="G20">
        <v>1</v>
      </c>
      <c r="H20">
        <v>2</v>
      </c>
      <c r="I20" t="s">
        <v>265</v>
      </c>
      <c r="J20" t="s">
        <v>266</v>
      </c>
      <c r="K20" t="s">
        <v>267</v>
      </c>
      <c r="L20">
        <v>1368</v>
      </c>
      <c r="N20">
        <v>1011</v>
      </c>
      <c r="O20" t="s">
        <v>258</v>
      </c>
      <c r="P20" t="s">
        <v>258</v>
      </c>
      <c r="Q20">
        <v>1</v>
      </c>
      <c r="X20">
        <v>0.77</v>
      </c>
      <c r="Y20">
        <v>0</v>
      </c>
      <c r="Z20">
        <v>83.76</v>
      </c>
      <c r="AA20">
        <v>10.06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0.77</v>
      </c>
      <c r="AH20">
        <v>2</v>
      </c>
      <c r="AI20">
        <v>101966544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101966555</v>
      </c>
      <c r="C21">
        <v>101966539</v>
      </c>
      <c r="D21">
        <v>76382854</v>
      </c>
      <c r="E21">
        <v>1</v>
      </c>
      <c r="F21">
        <v>1</v>
      </c>
      <c r="G21">
        <v>1</v>
      </c>
      <c r="H21">
        <v>3</v>
      </c>
      <c r="I21" t="s">
        <v>26</v>
      </c>
      <c r="J21" t="s">
        <v>29</v>
      </c>
      <c r="K21" t="s">
        <v>27</v>
      </c>
      <c r="L21">
        <v>1355</v>
      </c>
      <c r="N21">
        <v>1010</v>
      </c>
      <c r="O21" t="s">
        <v>28</v>
      </c>
      <c r="P21" t="s">
        <v>28</v>
      </c>
      <c r="Q21">
        <v>100</v>
      </c>
      <c r="X21">
        <v>0</v>
      </c>
      <c r="Y21">
        <v>11055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4</v>
      </c>
      <c r="AG21">
        <v>0</v>
      </c>
      <c r="AH21">
        <v>2</v>
      </c>
      <c r="AI21">
        <v>101966545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101966556</v>
      </c>
      <c r="C22">
        <v>101966539</v>
      </c>
      <c r="D22">
        <v>76382857</v>
      </c>
      <c r="E22">
        <v>1</v>
      </c>
      <c r="F22">
        <v>1</v>
      </c>
      <c r="G22">
        <v>1</v>
      </c>
      <c r="H22">
        <v>3</v>
      </c>
      <c r="I22" t="s">
        <v>48</v>
      </c>
      <c r="J22" t="s">
        <v>50</v>
      </c>
      <c r="K22" t="s">
        <v>49</v>
      </c>
      <c r="L22">
        <v>1035</v>
      </c>
      <c r="N22">
        <v>1013</v>
      </c>
      <c r="O22" t="s">
        <v>45</v>
      </c>
      <c r="P22" t="s">
        <v>45</v>
      </c>
      <c r="Q22">
        <v>1</v>
      </c>
      <c r="X22">
        <v>1</v>
      </c>
      <c r="Y22">
        <v>73.89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1</v>
      </c>
      <c r="AH22">
        <v>2</v>
      </c>
      <c r="AI22">
        <v>101966546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101966557</v>
      </c>
      <c r="C23">
        <v>101966539</v>
      </c>
      <c r="D23">
        <v>76382858</v>
      </c>
      <c r="E23">
        <v>1</v>
      </c>
      <c r="F23">
        <v>1</v>
      </c>
      <c r="G23">
        <v>1</v>
      </c>
      <c r="H23">
        <v>3</v>
      </c>
      <c r="I23" t="s">
        <v>31</v>
      </c>
      <c r="J23" t="s">
        <v>33</v>
      </c>
      <c r="K23" t="s">
        <v>32</v>
      </c>
      <c r="L23">
        <v>1355</v>
      </c>
      <c r="N23">
        <v>1010</v>
      </c>
      <c r="O23" t="s">
        <v>28</v>
      </c>
      <c r="P23" t="s">
        <v>28</v>
      </c>
      <c r="Q23">
        <v>100</v>
      </c>
      <c r="X23">
        <v>0</v>
      </c>
      <c r="Y23">
        <v>73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4</v>
      </c>
      <c r="AG23">
        <v>0</v>
      </c>
      <c r="AH23">
        <v>2</v>
      </c>
      <c r="AI23">
        <v>101966547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101966558</v>
      </c>
      <c r="C24">
        <v>101966539</v>
      </c>
      <c r="D24">
        <v>76382859</v>
      </c>
      <c r="E24">
        <v>1</v>
      </c>
      <c r="F24">
        <v>1</v>
      </c>
      <c r="G24">
        <v>1</v>
      </c>
      <c r="H24">
        <v>3</v>
      </c>
      <c r="I24" t="s">
        <v>52</v>
      </c>
      <c r="J24" t="s">
        <v>55</v>
      </c>
      <c r="K24" t="s">
        <v>53</v>
      </c>
      <c r="L24">
        <v>1354</v>
      </c>
      <c r="N24">
        <v>1010</v>
      </c>
      <c r="O24" t="s">
        <v>54</v>
      </c>
      <c r="P24" t="s">
        <v>54</v>
      </c>
      <c r="Q24">
        <v>1</v>
      </c>
      <c r="X24">
        <v>0.08</v>
      </c>
      <c r="Y24">
        <v>235.22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0.08</v>
      </c>
      <c r="AH24">
        <v>2</v>
      </c>
      <c r="AI24">
        <v>101966548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101966559</v>
      </c>
      <c r="C25">
        <v>101966539</v>
      </c>
      <c r="D25">
        <v>76382860</v>
      </c>
      <c r="E25">
        <v>1</v>
      </c>
      <c r="F25">
        <v>1</v>
      </c>
      <c r="G25">
        <v>1</v>
      </c>
      <c r="H25">
        <v>3</v>
      </c>
      <c r="I25" t="s">
        <v>57</v>
      </c>
      <c r="J25" t="s">
        <v>59</v>
      </c>
      <c r="K25" t="s">
        <v>58</v>
      </c>
      <c r="L25">
        <v>1355</v>
      </c>
      <c r="N25">
        <v>1010</v>
      </c>
      <c r="O25" t="s">
        <v>28</v>
      </c>
      <c r="P25" t="s">
        <v>28</v>
      </c>
      <c r="Q25">
        <v>100</v>
      </c>
      <c r="X25">
        <v>0.02</v>
      </c>
      <c r="Y25">
        <v>165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0.02</v>
      </c>
      <c r="AH25">
        <v>2</v>
      </c>
      <c r="AI25">
        <v>101966549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ROW(Source!A121)</f>
        <v>121</v>
      </c>
      <c r="B26">
        <v>101966576</v>
      </c>
      <c r="C26">
        <v>101966573</v>
      </c>
      <c r="D26">
        <v>76740528</v>
      </c>
      <c r="E26">
        <v>1</v>
      </c>
      <c r="F26">
        <v>1</v>
      </c>
      <c r="G26">
        <v>1</v>
      </c>
      <c r="H26">
        <v>1</v>
      </c>
      <c r="I26" t="s">
        <v>273</v>
      </c>
      <c r="J26" t="s">
        <v>4</v>
      </c>
      <c r="K26" t="s">
        <v>274</v>
      </c>
      <c r="L26">
        <v>1369</v>
      </c>
      <c r="N26">
        <v>1013</v>
      </c>
      <c r="O26" t="s">
        <v>252</v>
      </c>
      <c r="P26" t="s">
        <v>252</v>
      </c>
      <c r="Q26">
        <v>1</v>
      </c>
      <c r="X26">
        <v>0.16</v>
      </c>
      <c r="Y26">
        <v>0</v>
      </c>
      <c r="Z26">
        <v>0</v>
      </c>
      <c r="AA26">
        <v>0</v>
      </c>
      <c r="AB26">
        <v>12.92</v>
      </c>
      <c r="AC26">
        <v>0</v>
      </c>
      <c r="AD26">
        <v>1</v>
      </c>
      <c r="AE26">
        <v>1</v>
      </c>
      <c r="AF26" t="s">
        <v>158</v>
      </c>
      <c r="AG26">
        <v>0.128</v>
      </c>
      <c r="AH26">
        <v>2</v>
      </c>
      <c r="AI26">
        <v>101966574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ROW(Source!A121)</f>
        <v>121</v>
      </c>
      <c r="B27">
        <v>101966577</v>
      </c>
      <c r="C27">
        <v>101966573</v>
      </c>
      <c r="D27">
        <v>76739568</v>
      </c>
      <c r="E27">
        <v>1</v>
      </c>
      <c r="F27">
        <v>1</v>
      </c>
      <c r="G27">
        <v>1</v>
      </c>
      <c r="H27">
        <v>1</v>
      </c>
      <c r="I27" t="s">
        <v>275</v>
      </c>
      <c r="J27" t="s">
        <v>4</v>
      </c>
      <c r="K27" t="s">
        <v>276</v>
      </c>
      <c r="L27">
        <v>1369</v>
      </c>
      <c r="N27">
        <v>1013</v>
      </c>
      <c r="O27" t="s">
        <v>252</v>
      </c>
      <c r="P27" t="s">
        <v>252</v>
      </c>
      <c r="Q27">
        <v>1</v>
      </c>
      <c r="X27">
        <v>0.16</v>
      </c>
      <c r="Y27">
        <v>0</v>
      </c>
      <c r="Z27">
        <v>0</v>
      </c>
      <c r="AA27">
        <v>0</v>
      </c>
      <c r="AB27">
        <v>12.69</v>
      </c>
      <c r="AC27">
        <v>0</v>
      </c>
      <c r="AD27">
        <v>1</v>
      </c>
      <c r="AE27">
        <v>1</v>
      </c>
      <c r="AF27" t="s">
        <v>158</v>
      </c>
      <c r="AG27">
        <v>0.128</v>
      </c>
      <c r="AH27">
        <v>2</v>
      </c>
      <c r="AI27">
        <v>101966575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ROW(Source!A122)</f>
        <v>122</v>
      </c>
      <c r="B28">
        <v>101966581</v>
      </c>
      <c r="C28">
        <v>101966578</v>
      </c>
      <c r="D28">
        <v>76740528</v>
      </c>
      <c r="E28">
        <v>1</v>
      </c>
      <c r="F28">
        <v>1</v>
      </c>
      <c r="G28">
        <v>1</v>
      </c>
      <c r="H28">
        <v>1</v>
      </c>
      <c r="I28" t="s">
        <v>273</v>
      </c>
      <c r="J28" t="s">
        <v>4</v>
      </c>
      <c r="K28" t="s">
        <v>274</v>
      </c>
      <c r="L28">
        <v>1369</v>
      </c>
      <c r="N28">
        <v>1013</v>
      </c>
      <c r="O28" t="s">
        <v>252</v>
      </c>
      <c r="P28" t="s">
        <v>252</v>
      </c>
      <c r="Q28">
        <v>1</v>
      </c>
      <c r="X28">
        <v>6.48</v>
      </c>
      <c r="Y28">
        <v>0</v>
      </c>
      <c r="Z28">
        <v>0</v>
      </c>
      <c r="AA28">
        <v>0</v>
      </c>
      <c r="AB28">
        <v>12.92</v>
      </c>
      <c r="AC28">
        <v>0</v>
      </c>
      <c r="AD28">
        <v>1</v>
      </c>
      <c r="AE28">
        <v>1</v>
      </c>
      <c r="AF28" t="s">
        <v>158</v>
      </c>
      <c r="AG28">
        <v>5.1840000000000011</v>
      </c>
      <c r="AH28">
        <v>2</v>
      </c>
      <c r="AI28">
        <v>101966579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ROW(Source!A122)</f>
        <v>122</v>
      </c>
      <c r="B29">
        <v>101966582</v>
      </c>
      <c r="C29">
        <v>101966578</v>
      </c>
      <c r="D29">
        <v>76739568</v>
      </c>
      <c r="E29">
        <v>1</v>
      </c>
      <c r="F29">
        <v>1</v>
      </c>
      <c r="G29">
        <v>1</v>
      </c>
      <c r="H29">
        <v>1</v>
      </c>
      <c r="I29" t="s">
        <v>275</v>
      </c>
      <c r="J29" t="s">
        <v>4</v>
      </c>
      <c r="K29" t="s">
        <v>276</v>
      </c>
      <c r="L29">
        <v>1369</v>
      </c>
      <c r="N29">
        <v>1013</v>
      </c>
      <c r="O29" t="s">
        <v>252</v>
      </c>
      <c r="P29" t="s">
        <v>252</v>
      </c>
      <c r="Q29">
        <v>1</v>
      </c>
      <c r="X29">
        <v>6.48</v>
      </c>
      <c r="Y29">
        <v>0</v>
      </c>
      <c r="Z29">
        <v>0</v>
      </c>
      <c r="AA29">
        <v>0</v>
      </c>
      <c r="AB29">
        <v>12.69</v>
      </c>
      <c r="AC29">
        <v>0</v>
      </c>
      <c r="AD29">
        <v>1</v>
      </c>
      <c r="AE29">
        <v>1</v>
      </c>
      <c r="AF29" t="s">
        <v>158</v>
      </c>
      <c r="AG29">
        <v>5.1840000000000011</v>
      </c>
      <c r="AH29">
        <v>2</v>
      </c>
      <c r="AI29">
        <v>101966580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2022-04-19T06:22:45Z</dcterms:created>
  <dcterms:modified xsi:type="dcterms:W3CDTF">2022-04-19T06:26:38Z</dcterms:modified>
</cp:coreProperties>
</file>